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EC21F37-853C-41D5-A464-7ED5F1AA942A}" xr6:coauthVersionLast="47" xr6:coauthVersionMax="47" xr10:uidLastSave="{00000000-0000-0000-0000-000000000000}"/>
  <bookViews>
    <workbookView xWindow="-120" yWindow="-120" windowWidth="29040" windowHeight="15840" tabRatio="797" xr2:uid="{00000000-000D-0000-FFFF-FFFF00000000}"/>
  </bookViews>
  <sheets>
    <sheet name="Общественное питание 2022" sheetId="6" r:id="rId1"/>
  </sheets>
  <definedNames>
    <definedName name="_xlnm._FilterDatabase" localSheetId="0" hidden="1">'Общественное питание 2022'!$A$7:$J$128</definedName>
    <definedName name="_xlnm.Print_Titles" localSheetId="0">'Общественное питание 2022'!$7:$8</definedName>
    <definedName name="_xlnm.Print_Area" localSheetId="0">'Общественное питание 2022'!$A$1:$J$138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6" l="1"/>
  <c r="G58" i="6"/>
  <c r="F58" i="6"/>
  <c r="H41" i="6" l="1"/>
  <c r="G41" i="6"/>
  <c r="F41" i="6"/>
  <c r="H107" i="6" l="1"/>
  <c r="H92" i="6" l="1"/>
  <c r="A95" i="6"/>
  <c r="A96" i="6" s="1"/>
  <c r="A97" i="6" s="1"/>
  <c r="A44" i="6" l="1"/>
  <c r="A46" i="6" s="1"/>
  <c r="A48" i="6" s="1"/>
  <c r="A50" i="6" s="1"/>
  <c r="A52" i="6" s="1"/>
  <c r="A53" i="6" s="1"/>
  <c r="A54" i="6" s="1"/>
  <c r="A12" i="6" l="1"/>
  <c r="A13" i="6" s="1"/>
  <c r="A15" i="6" s="1"/>
  <c r="A27" i="6" s="1"/>
  <c r="A28" i="6" s="1"/>
  <c r="A30" i="6" s="1"/>
  <c r="A32" i="6" s="1"/>
  <c r="A33" i="6" s="1"/>
  <c r="H74" i="6" l="1"/>
  <c r="F83" i="6"/>
  <c r="G83" i="6"/>
  <c r="H83" i="6"/>
  <c r="H84" i="6"/>
  <c r="G84" i="6"/>
  <c r="F84" i="6"/>
  <c r="G92" i="6"/>
  <c r="F92" i="6"/>
  <c r="F73" i="6"/>
  <c r="H73" i="6"/>
  <c r="G73" i="6"/>
  <c r="H67" i="6"/>
  <c r="G67" i="6"/>
  <c r="F67" i="6"/>
  <c r="H63" i="6"/>
  <c r="G63" i="6"/>
  <c r="F63" i="6"/>
  <c r="H40" i="6"/>
  <c r="G40" i="6"/>
  <c r="F40" i="6"/>
  <c r="F39" i="6" s="1"/>
  <c r="G82" i="6" l="1"/>
  <c r="F82" i="6"/>
  <c r="H39" i="6"/>
  <c r="G39" i="6"/>
  <c r="H82" i="6"/>
  <c r="G91" i="6" l="1"/>
  <c r="A98" i="6" l="1"/>
  <c r="A99" i="6" s="1"/>
  <c r="A100" i="6" s="1"/>
  <c r="A102" i="6" s="1"/>
  <c r="A103" i="6" s="1"/>
  <c r="G90" i="6" l="1"/>
  <c r="F91" i="6"/>
  <c r="F90" i="6" s="1"/>
  <c r="G107" i="6"/>
  <c r="F107" i="6"/>
  <c r="F77" i="6"/>
  <c r="F74" i="6"/>
  <c r="F72" i="6" s="1"/>
  <c r="G74" i="6"/>
  <c r="F57" i="6"/>
  <c r="F56" i="6" s="1"/>
  <c r="H57" i="6"/>
  <c r="G57" i="6"/>
  <c r="G77" i="6" l="1"/>
  <c r="H77" i="6"/>
  <c r="H108" i="6" s="1"/>
  <c r="H91" i="6"/>
  <c r="H90" i="6" s="1"/>
  <c r="H72" i="6" l="1"/>
  <c r="G72" i="6"/>
  <c r="G56" i="6"/>
  <c r="H56" i="6"/>
</calcChain>
</file>

<file path=xl/sharedStrings.xml><?xml version="1.0" encoding="utf-8"?>
<sst xmlns="http://schemas.openxmlformats.org/spreadsheetml/2006/main" count="469" uniqueCount="281">
  <si>
    <t>открытая сеть</t>
  </si>
  <si>
    <t>Школьная 
столовая</t>
  </si>
  <si>
    <t>НРМОБУ 
"Усть-Юганская СОШ"
 п.Усть-Юган, 
квартал 2-1, д.40</t>
  </si>
  <si>
    <t>7.00-13.30</t>
  </si>
  <si>
    <t>п.Усть-Юган, 
квартал 2-1, д.40
(ОГРН 1028601791316)</t>
  </si>
  <si>
    <t>сп.Усть-Юган</t>
  </si>
  <si>
    <t>сп.Куть-Ях</t>
  </si>
  <si>
    <t>школьная 
столовая</t>
  </si>
  <si>
    <t>НРМОБУ 
"Куть-Яхская СОШ"
п.Куть-Ях, д.7В</t>
  </si>
  <si>
    <t>Пн-Сб: 9.00-17.00,
без перерыва,
Вс - выходной</t>
  </si>
  <si>
    <t>п.Куть-Ях, д.7В
(ИНН 8619015247)</t>
  </si>
  <si>
    <t>сп.Каркатеевы</t>
  </si>
  <si>
    <t>Столовая № 5 
ЛПДС "Каркатеевы"</t>
  </si>
  <si>
    <t>Филиал ООО УРС "Сибнефтепровод", 
п.Каркатеевы,
ул.Центральная, строение 45</t>
  </si>
  <si>
    <t>г.Сургут, 
ул.Технологическая, д.11 
(ИНН 7202093106)</t>
  </si>
  <si>
    <t>Нефтеюганское городское муниципальное унитарное предприятие "Школьное питание",
п.Каркатеевы, 
ул.Центральная, д.42 
(здание НРМОБУ 
"Каркатеевская СОШ")</t>
  </si>
  <si>
    <t xml:space="preserve">  Пн-Пт: 8.00-13.30,
без перерыва,
Сб, Вс - выходной</t>
  </si>
  <si>
    <t>г.Нефтеюганск, 
Промзона Пионерная, 
ул.Парковая, д.45 
(ИНН 8604050376)</t>
  </si>
  <si>
    <t>сп.Лемпино</t>
  </si>
  <si>
    <t>ООО "Оранд"
пгт.Пойковский,
Федеральная дорога, 2</t>
  </si>
  <si>
    <t>пгт.Пойковский, 
мкр.3, д.54, кв.4 
(ИНН 861900199790)</t>
  </si>
  <si>
    <t xml:space="preserve">Школьная 
столовая  </t>
  </si>
  <si>
    <t xml:space="preserve">Школьная
столовая  </t>
  </si>
  <si>
    <t>Ресторан
"Эдельвейс"</t>
  </si>
  <si>
    <t>Буфет ЦРБ</t>
  </si>
  <si>
    <t>Кафе
"Город"</t>
  </si>
  <si>
    <t>Кафе 
"Автогриль"</t>
  </si>
  <si>
    <t>Ресторан
"Ностальжи"</t>
  </si>
  <si>
    <t>Кафе
"Маугли"</t>
  </si>
  <si>
    <t>Кафе 
"Застольник"</t>
  </si>
  <si>
    <t>Предприятие 
быстрого 
обслуживания 
"McHause"</t>
  </si>
  <si>
    <t>Предприятие 
быстрого 
питания
(павильон "Купава")</t>
  </si>
  <si>
    <t>Предприятие 
быстрого 
обслуживания 
"Суши-Мастер"</t>
  </si>
  <si>
    <t>ООО "Пойков-Торг"
пгт.Пойковский,
ул.Шестая, д.7</t>
  </si>
  <si>
    <t>ООО "Торгово-Сервисная компания"
пгт.Пойковский,
мкр.1, д.12</t>
  </si>
  <si>
    <t>гп.Пойковский</t>
  </si>
  <si>
    <t>сп.Салым</t>
  </si>
  <si>
    <t>Кафе 
"Заимка"</t>
  </si>
  <si>
    <t>ООО "Заимка"
п.Салым, 
ул.Таежная, д.1</t>
  </si>
  <si>
    <t>п.Салым, 
ул.Таежная, д.1
(ОГРН 1028601790018,
ИНН 8619002463)</t>
  </si>
  <si>
    <t xml:space="preserve">Закусочная 
"Карина" </t>
  </si>
  <si>
    <t xml:space="preserve">ИП Чубовская И.Г.
п.Салым, 
Нефтеюганское шоссе, 
объект №22 </t>
  </si>
  <si>
    <t>п.Салым, 
ул.ДСУ-4, 147 
(ОГРНИП 304861923600044,
ИНН 861900032310)</t>
  </si>
  <si>
    <t xml:space="preserve">круглосуточно </t>
  </si>
  <si>
    <t>Кафе "777"</t>
  </si>
  <si>
    <t xml:space="preserve">Закусочная </t>
  </si>
  <si>
    <t>Столовая №14</t>
  </si>
  <si>
    <t>филиал Сургутгазторг
ООО "Забсибгазторг", 
п.Салым, 
КС-6</t>
  </si>
  <si>
    <t>Пн-Пт: 8.00-18.00,
Сб, Вс - выходной</t>
  </si>
  <si>
    <t xml:space="preserve">г.Сургут, 
Промзона </t>
  </si>
  <si>
    <t>Столовая №24</t>
  </si>
  <si>
    <t>ОАО "Сибнефтепровод"
п.Сивыс-Ях</t>
  </si>
  <si>
    <t>Пн-Пт: 8.00-16.20,
Сб, Вс - выходной</t>
  </si>
  <si>
    <t>г.Суртуг, 
ул.Технологическая, 
д.12</t>
  </si>
  <si>
    <t xml:space="preserve">Школьная 
столовая </t>
  </si>
  <si>
    <t>МУП "Пыть-ЯхТоргСервис" 
п.Салым,
ул.Новая, д.13
(здание НРМОБУ
 "Салымская СОШ №1")</t>
  </si>
  <si>
    <t>Пн-Пт: 7.00-17.00,
Сб, Вс - выходной</t>
  </si>
  <si>
    <t>г.Пыть-Ях,
Центральная промзона,
ул.Магистральная,  д.96 
(ИНН 8612009639)</t>
  </si>
  <si>
    <t>МУП "Пыть-ЯхТоргСервис"
п.Салым, 
ул.Привокзальная, д.17
(здание НРМОБУ
 "Салымская СОШ №2")</t>
  </si>
  <si>
    <t>Пн-Пт: 7.00-16.00,
Сб, Вс - выходной</t>
  </si>
  <si>
    <t xml:space="preserve"> ООО "Суши-Мастер" 
пгт.Пойковский,
мкр.3, пл.Променад, стр.3</t>
  </si>
  <si>
    <t>9.00-17.00</t>
  </si>
  <si>
    <t>12.00-24.00</t>
  </si>
  <si>
    <t>пгт.Пойковский,
мкр.1, д.89
(ИНН 8619007366)</t>
  </si>
  <si>
    <t>пгт.Пойковский,
мкр.1, д.12
(ИНН 8619013306)</t>
  </si>
  <si>
    <t>пгт.Пойковский,
Федеральная дорога, 2 
(ИНН 8619013112)</t>
  </si>
  <si>
    <t>пгт.Пойковский, 
мкр.3, пл.Променад, 7
(ИНН 325203533269)</t>
  </si>
  <si>
    <t>ИП Ханларов М.Р.о.
пгт.Пойковский, 
мкр.3, пл.Променад</t>
  </si>
  <si>
    <t>закрытая сеть</t>
  </si>
  <si>
    <t>10.00-20.00</t>
  </si>
  <si>
    <t>круглосуточно</t>
  </si>
  <si>
    <t>9.00-19.00</t>
  </si>
  <si>
    <t>пгт.Пойковский,
мкр.1, д.89
(ИНН 8619008401)</t>
  </si>
  <si>
    <t>общедоступная сеть</t>
  </si>
  <si>
    <t>ДИСЛОКАЦИЯ</t>
  </si>
  <si>
    <t>№ п/п</t>
  </si>
  <si>
    <t>Режим работы</t>
  </si>
  <si>
    <t>объектов общественного питания</t>
  </si>
  <si>
    <r>
      <t>Стационарный / нестационарный</t>
    </r>
    <r>
      <rPr>
        <vertAlign val="superscript"/>
        <sz val="10"/>
        <color indexed="8"/>
        <rFont val="Times New Roman"/>
        <family val="1"/>
        <charset val="204"/>
      </rPr>
      <t>3)</t>
    </r>
  </si>
  <si>
    <r>
      <t>Специализация</t>
    </r>
    <r>
      <rPr>
        <vertAlign val="superscript"/>
        <sz val="10"/>
        <color indexed="8"/>
        <rFont val="Times New Roman"/>
        <family val="1"/>
        <charset val="204"/>
      </rPr>
      <t>4)</t>
    </r>
    <r>
      <rPr>
        <sz val="10"/>
        <color indexed="8"/>
        <rFont val="Times New Roman"/>
        <family val="1"/>
        <charset val="204"/>
      </rPr>
      <t xml:space="preserve"> </t>
    </r>
  </si>
  <si>
    <t>Юридический адрес хозяйствующего субъекта, (ИНН или ОГРН)</t>
  </si>
  <si>
    <r>
      <t>Тип объекта</t>
    </r>
    <r>
      <rPr>
        <vertAlign val="superscript"/>
        <sz val="10"/>
        <color indexed="8"/>
        <rFont val="Times New Roman"/>
        <family val="1"/>
        <charset val="204"/>
      </rPr>
      <t>1)</t>
    </r>
    <r>
      <rPr>
        <sz val="10"/>
        <color indexed="8"/>
        <rFont val="Times New Roman"/>
        <family val="1"/>
        <charset val="204"/>
      </rPr>
      <t xml:space="preserve"> и наименование объекта</t>
    </r>
  </si>
  <si>
    <r>
      <t>Хозяйствующий субъект</t>
    </r>
    <r>
      <rPr>
        <vertAlign val="superscript"/>
        <sz val="10"/>
        <color indexed="8"/>
        <rFont val="Times New Roman"/>
        <family val="1"/>
        <charset val="204"/>
      </rPr>
      <t>2)</t>
    </r>
    <r>
      <rPr>
        <sz val="10"/>
        <color indexed="8"/>
        <rFont val="Times New Roman"/>
        <family val="1"/>
        <charset val="204"/>
      </rPr>
      <t>, место нахождения объекта общественного питания</t>
    </r>
  </si>
  <si>
    <t xml:space="preserve">Количество посадочных (мест) </t>
  </si>
  <si>
    <t>Общая площадь объекта (кв.м.)</t>
  </si>
  <si>
    <r>
      <t>Площадь залов обслуживания посетителей</t>
    </r>
    <r>
      <rPr>
        <vertAlign val="superscript"/>
        <sz val="10"/>
        <color indexed="8"/>
        <rFont val="Times New Roman"/>
        <family val="1"/>
        <charset val="204"/>
      </rPr>
      <t xml:space="preserve">5) </t>
    </r>
    <r>
      <rPr>
        <sz val="10"/>
        <color indexed="8"/>
        <rFont val="Times New Roman"/>
        <family val="1"/>
        <charset val="204"/>
      </rPr>
      <t>(кв.м.)</t>
    </r>
  </si>
  <si>
    <t>нестационарный</t>
  </si>
  <si>
    <t>стационарный</t>
  </si>
  <si>
    <t>Кафе</t>
  </si>
  <si>
    <t>НРМОБУ 
"Лемпинская СОШ",
с.Лемпино,
 ул. Дорожная, д.2Б</t>
  </si>
  <si>
    <t>с.Лемпино,
ул.Дорожная, д.2Б
(ИНН 8619009170)</t>
  </si>
  <si>
    <t>сп.Сентябрьский</t>
  </si>
  <si>
    <t>НРМОБУ 
"Сентябрьская СОШ"
п.Сентябрьский, 
строение 65</t>
  </si>
  <si>
    <t xml:space="preserve">закрытая сеть </t>
  </si>
  <si>
    <t>Пн-Пт: 7.00-14.30,
Сб, Вс - выходной</t>
  </si>
  <si>
    <t>п.Сентябрьский, 
строение  65</t>
  </si>
  <si>
    <t xml:space="preserve">Столовая </t>
  </si>
  <si>
    <t>филиал ООО УРС "Сибнефтепровод"
НУМН ЛПДС "Южный Балык"
п.Сентябрьский</t>
  </si>
  <si>
    <t xml:space="preserve">закрытая сеть  </t>
  </si>
  <si>
    <t>ежедневно                       7.00-19.00</t>
  </si>
  <si>
    <t xml:space="preserve">г.Сургут,                       ул. Технологическая 11   </t>
  </si>
  <si>
    <t>Южно-Балыкское ЛПУ МГ 
"Газпром питание", 
Компрессорная станция 5 (КС-5)</t>
  </si>
  <si>
    <t>Пн-Пт: 8.00-17.00,
Сб, Вс - выходной</t>
  </si>
  <si>
    <t>г.Сургут, 
Промбаза Сургут, 
ул. Промышленная, д.28</t>
  </si>
  <si>
    <t>сп.Сингапай</t>
  </si>
  <si>
    <t>НРМОБУ 
"Сингапайская СОШ"
п.Сингапай, 
Круг Б-4, д.35А</t>
  </si>
  <si>
    <t xml:space="preserve"> 8.00-15.00,
Сб, Вс -выходной</t>
  </si>
  <si>
    <t>п.Сингапай, 
Круг Б-4, д.35А 
(ОГРН 1028601791217)</t>
  </si>
  <si>
    <t xml:space="preserve">Кафе 
"Марина" </t>
  </si>
  <si>
    <t>ИП Осовская М.М.
п.Сингапай, 
ул.Сургутская</t>
  </si>
  <si>
    <t>п.Сингапай, 
ул.Северная, стр.1
(ОГРНИП 304861936600033)</t>
  </si>
  <si>
    <t xml:space="preserve"> с.Чеускино, 
ул.Центральная, д.17
(ОГРН 1028601791228)</t>
  </si>
  <si>
    <t>Межселенная территория</t>
  </si>
  <si>
    <t>Кафе "Фортуна"</t>
  </si>
  <si>
    <t>г.Пыть-Ях,
мкр.5, д.31, кв.6
(ИНН 861201464371)</t>
  </si>
  <si>
    <t>Кафе "Рассвет"</t>
  </si>
  <si>
    <t>-</t>
  </si>
  <si>
    <t>Кафе "Орель"</t>
  </si>
  <si>
    <t>г.Пыть-Ях,
(ИНН 8619005802)</t>
  </si>
  <si>
    <t>Региональная дорога "Обход г.Пыть-Ях" 33+561 справо
(на заправке НПС)</t>
  </si>
  <si>
    <t>Кафе "Берег"</t>
  </si>
  <si>
    <t>ИП Амирасланов М.Г.
Региональная дорога "Обход г.Пыть-Ях" 53+610 справо</t>
  </si>
  <si>
    <t>г.Пыть-Ях,
(ИНН 861204579300)</t>
  </si>
  <si>
    <t>Кафе "Уют"</t>
  </si>
  <si>
    <t>ИП Шарипов И.З.
Региональная дорога "г.Нефтеюганск-п.Мамонтово" 699+576 слева</t>
  </si>
  <si>
    <t>г.Пыть-Ях,
мкр.1, ул.Центральная, 
д.15, кв.61
(ИНН 861204684270)</t>
  </si>
  <si>
    <t>Кафе 
"Русская застава"</t>
  </si>
  <si>
    <t>Кафе "Лачын"</t>
  </si>
  <si>
    <t>ИП Ширинов З.А.о.
Федеральная дорога Тюмень-Ханты-Мансийск (Подъезд к г.Сургут) 6+700 слева</t>
  </si>
  <si>
    <t>г.Нефтеюганск, 
мкр.11
(ИНН 860400180132)</t>
  </si>
  <si>
    <t>Кафе "Алазан"</t>
  </si>
  <si>
    <t>ИП Джумалиев Р.М.о.
Региональная дорога "Подъезд к г.Сургут" 18+550 справо</t>
  </si>
  <si>
    <t>Усть-Балыкское месторождение, 
г.Сургут, Нефтеюганское шоссе, 18 км
(ИНН 860410783820)</t>
  </si>
  <si>
    <t>Кафе "Анжелика"</t>
  </si>
  <si>
    <t>ИП Минхаирова Г.Г.
Федеральная дорога Тюмень-Ханты-Мансийск (Подъезд к г. Сургут) 22+400 справо</t>
  </si>
  <si>
    <t>г.Нефтеюганск,
мкр.10, д.1, кв.56
(ИНН 860400173625)</t>
  </si>
  <si>
    <t>Кафе "Сибирь"</t>
  </si>
  <si>
    <t>ИП Агаев Н.Р.о.
Региональная дорога "Обход г. Пыть-Ях" 0+50 слева</t>
  </si>
  <si>
    <t>(ИНН 861202537350)</t>
  </si>
  <si>
    <t>Кафе "Relax"</t>
  </si>
  <si>
    <t>ИП Черноморов А.А.
Федеральная дорога Тюмень-Ханты-Мансийск (Подъезд к г.Сургут) 30+300 справо</t>
  </si>
  <si>
    <t>(ИНН 860406145455)</t>
  </si>
  <si>
    <t>ООО "Мегацентр"
пгт.Пойковский,
мкр.4, д.14 
(здание "Пойковской СОШ №1")</t>
  </si>
  <si>
    <t>ООО "Мегацентр" 
пгт.Пойковский, 
мкр.1, д.37 
(здание "Пойковской СОШ №2")</t>
  </si>
  <si>
    <t>ООО "Мегацентр"
пгт.Пойковский,
мкр.5, д.1 
(здание  "Пойковской СОШ №4")</t>
  </si>
  <si>
    <t>пгт.Пойковский,
мкр.1, д.89
(ИНН 8604033910)</t>
  </si>
  <si>
    <t>Пн-Сб: 8.00-17.00
Вс - выходной</t>
  </si>
  <si>
    <t>ИТОГО:</t>
  </si>
  <si>
    <t>Объекты при промышленных предприятиях - 1 ед.</t>
  </si>
  <si>
    <t>Объекты при промышленных предприятиях - 2 ед.</t>
  </si>
  <si>
    <t>Объекты общественного питания (без учета объектов при промышленных предприятиях) - 1 ед.</t>
  </si>
  <si>
    <t>Объекты общественного питания (без учета объектов при промышленных предприятиях) - 3 ед.</t>
  </si>
  <si>
    <t>на территории муниципального образования Нефтеюганский район</t>
  </si>
  <si>
    <t>п.Сентябрьский, д.20, кв.1
(инн 861900063069)</t>
  </si>
  <si>
    <t>9.00-24.00</t>
  </si>
  <si>
    <t>8.00-15.00,
Сб, Вс - выходной</t>
  </si>
  <si>
    <t>11.00-22.00</t>
  </si>
  <si>
    <t>ИП Сулейманов Ш.Ш.
п.Салым,
Нефтеюганское шоссе, 
объект №12</t>
  </si>
  <si>
    <t>п.Салым, 
ул.Новоселов, д.15
(ОГРНИП 318861700013721)</t>
  </si>
  <si>
    <t>ООО "Правдинка плюс"
пгт.Пойковский,
мкр.1, д.106</t>
  </si>
  <si>
    <t>Кафе
"Café LightBar"</t>
  </si>
  <si>
    <t>ИП Усынин А.Г.
пгт.Пойковский,
ул.Байкальская, д.11</t>
  </si>
  <si>
    <t>гп.Пойковский, 
мкр.3А, 13/14, кв.45, (ИНН 861900041932)</t>
  </si>
  <si>
    <t>Кафе "У Анвара"</t>
  </si>
  <si>
    <t>п. Юганская Обь, ул. Тобольская, д. 39, кв. 5</t>
  </si>
  <si>
    <t xml:space="preserve">* Дислокация сформирована без объектов на месторождения, так как нет возможности запросить информацию. </t>
  </si>
  <si>
    <t>с 08.00 - 21.00  без обеда, без выходных</t>
  </si>
  <si>
    <t>ИП Дадашов А.Г.о.
гп.Пойковский, 
мкр.5 (территория "Мегаполиса")</t>
  </si>
  <si>
    <t>гп.Пойковский,
мкр.5
(территория "Мегаполиса")
(ИНН 861901355730)</t>
  </si>
  <si>
    <t>ИП Гурбанов Э.Г.о.
гп.Пойковский,
мкр.5 
(территория ТЦ "Центральный")</t>
  </si>
  <si>
    <t>гп.Пойковский, 
мкр.5
(территория ТЦ "Центральный")
(ИНН 720610791404)</t>
  </si>
  <si>
    <t>Десерт-бар "Кафе Вау"</t>
  </si>
  <si>
    <t>г.Тюмень, 
(ИНН 723001998438)</t>
  </si>
  <si>
    <t>Кафе "Мадина"</t>
  </si>
  <si>
    <t>ИП Абдуразаков И.Д.
гп.Пойковский,
Промзона, 42А</t>
  </si>
  <si>
    <t>9.00-21.00</t>
  </si>
  <si>
    <t>гп.Пойковский,
Промзона, 42А,
(ИНН 861904310752)</t>
  </si>
  <si>
    <t>Кафе
"Kannam Chicken"</t>
  </si>
  <si>
    <t>ИП Гончаров С.В.
гп.Пойковский,
мкр.5, стр.10, 2 этаж</t>
  </si>
  <si>
    <t>11.00-23.00</t>
  </si>
  <si>
    <t>гп.Пойковский, 
 мкр.5, стр 10, 2 этаж
(ИНН 861900955397)</t>
  </si>
  <si>
    <t>Кафе
"Мамин-хлеб"</t>
  </si>
  <si>
    <t xml:space="preserve">ИП Саядов А.А.о.
гп.Пойковский,
мкр.1,106А </t>
  </si>
  <si>
    <t>гп.Пойковский,
мкр.1, д.106А 
(ИНН 860406918923)</t>
  </si>
  <si>
    <t>Предприятие быстрого питания
"Закусочная"</t>
  </si>
  <si>
    <t>ИП Алиев С.З.о.
гп.Пойковский,
мкр.5, 11</t>
  </si>
  <si>
    <t>10.00-19.00</t>
  </si>
  <si>
    <t xml:space="preserve">  гп.Пойковский, 
мкр.5, д.2/11 
(ИНН 861904161194)</t>
  </si>
  <si>
    <t>Кофейня
"Coffe BarHat"</t>
  </si>
  <si>
    <t xml:space="preserve">ИП Костецкий А.А.
гп.Пойковский,
мкр.5, стр.10
</t>
  </si>
  <si>
    <t>9.00-20.00</t>
  </si>
  <si>
    <t xml:space="preserve">  гп.Пойковский, 
мкр.5, стр.10 
(ИНН 861903479555)</t>
  </si>
  <si>
    <t>Кафе "Северяночка"</t>
  </si>
  <si>
    <t>ИП Саликова Светлана Петровна
(за сп.Лемпино, ближе к Приразломному месторождению. Придорожное кафе)</t>
  </si>
  <si>
    <t>ИНН 861903243944</t>
  </si>
  <si>
    <t>ИП Барыкова Е.А.
 гп.Пойковский,
мкр.3, д.89/2</t>
  </si>
  <si>
    <t>гп.Пойковский,
мкр.3, д.89/2
(ИНН 860401108121)</t>
  </si>
  <si>
    <t>на заказ</t>
  </si>
  <si>
    <t>Кафе
"Евростоловая"</t>
  </si>
  <si>
    <t>ИП Агаев И.А.о.
пгт.Пойковский,
ул.Байкальская, д.22</t>
  </si>
  <si>
    <t>г.Пыть-Ях
(ИНН 8619000321)</t>
  </si>
  <si>
    <t>ИП Фаталиев Э.А. 
пгт.Пойковский, 
ул.Байкальская, д.13, 1 этаж</t>
  </si>
  <si>
    <t>Ресторан
"Луна"</t>
  </si>
  <si>
    <t>ИП Фаталиева Ж.А.К. 
гп.Пойковский, 
ул.Байкальская, 13, 2 этаж</t>
  </si>
  <si>
    <t>гп.Пойковский, 
мкр.3, д.54, кв.4 
(ИНН 861904216485)</t>
  </si>
  <si>
    <t>Кафе "Сахара вкуса"</t>
  </si>
  <si>
    <t>ООО "ВАУ"
гп. Пойковский, 
 временно в Астории</t>
  </si>
  <si>
    <t>Кафе "NIGHT LIFE"</t>
  </si>
  <si>
    <t xml:space="preserve">ООО "Золотая кружка"
гп.Пойковский,
мкр.3, Променад, стр.5 </t>
  </si>
  <si>
    <t>Предприятие быстрого питания
"Шаверма"</t>
  </si>
  <si>
    <t>ИП Фатеева Г.Д. 
гп.Пойковский,
мкр.5, стр.10</t>
  </si>
  <si>
    <t>гп.Пойковский, 
мкр.5, стр.10 
(ИНН 861900072754)</t>
  </si>
  <si>
    <t>Пн-Пт: 8.00-16.30,
без перерыва,
Сб, Вс - выходной</t>
  </si>
  <si>
    <t>с 20:00 до 23.00</t>
  </si>
  <si>
    <t xml:space="preserve">Пн-Вс: с 8:00-20:00, 
</t>
  </si>
  <si>
    <t>Кафе-пекарня              "Булочная"</t>
  </si>
  <si>
    <t>И.П.Абдуллина А.В.  п. Каркатеевы,                                  ул.Молодежная,18</t>
  </si>
  <si>
    <t>628305 ХМАО-Югра, Нефтеюганский р-он, с.п. Каркатеевы,                 ул. Центральная, д.33, кв. 35.                                ИНН  7707083893</t>
  </si>
  <si>
    <t xml:space="preserve">Пн.-Сб. 09-00 до 20-00 </t>
  </si>
  <si>
    <t>НРМОБУ
"Чеускинская СОШ"
 с.Чеускино, 
ул.Центральная, д.15</t>
  </si>
  <si>
    <t>п.Куть-Ях, ул. Школьная, 13 (ИНН 751501749940)</t>
  </si>
  <si>
    <t>п.Салым, 
ул.Новоселов (ИНН 861901281422)</t>
  </si>
  <si>
    <t>ИП Атаев А.А.о
ул.Криворожская д.6, помещение 1</t>
  </si>
  <si>
    <t>п.Салым, 
Нефтеюганское шоссе 
(ИНН 861900953456, ОГРНИП 304861935900265)</t>
  </si>
  <si>
    <t>п.Салым, Нефтеюганское шоссе, стр.10 (ИНН 860245177774, ОГРНИП 316861700090185)</t>
  </si>
  <si>
    <t>Кафе "Ташкент"</t>
  </si>
  <si>
    <t>ООО "Радмир" п.Салым, ул.Набережная д.36.</t>
  </si>
  <si>
    <t>п.Салым, ул.Набережная д.36.(пирожковая), ИНН 8619014934, ОГРНИП 1168617054451)</t>
  </si>
  <si>
    <t>Кафе "Причал"</t>
  </si>
  <si>
    <t>ИП Абушов С.Д.о.
Федеральная дорога Тюмень-Ханты-Мансийск 640+300, около п.Сентябрьский</t>
  </si>
  <si>
    <t>ООО "Орель"
Региональная дорога "Обход г.Пыть-Ях" 0+500 слева около п.Сентябрьский</t>
  </si>
  <si>
    <t>ИП "Уцаев Ахматхажи Хамидович"</t>
  </si>
  <si>
    <t xml:space="preserve">столовая </t>
  </si>
  <si>
    <t>ООО "Шанс" с.п.Сингапай (аренда), Нефтеюганский район, п. Сингапай, база ЮНПБС, корпус (строение) 9-10</t>
  </si>
  <si>
    <t>с 07-00ч до 15-00ч.</t>
  </si>
  <si>
    <t>628320, ХМАО-Югра АО, Нефтеюганский район, п. Сингапай, база ЮНПБС, корпус (строение) 9-10, ОГРН - 1048601650492</t>
  </si>
  <si>
    <t>Н.В.Бабкина</t>
  </si>
  <si>
    <t>8(3463)250175</t>
  </si>
  <si>
    <t>ИПОсовский Дмитрий Александрович.,
левый берег Юганской оби
Региональная дорога "г.Нефтеюганск-п.Мамонтово" 722+382 справо</t>
  </si>
  <si>
    <t>г.Нефтеюганск,
мкр.5, д.11, кв.53
(ИНН 860400057379)</t>
  </si>
  <si>
    <t>ИП Кубышкин Виталий Петрович
Федеральная дорога Тюмень-Ханты-Мансийск 642+20 около п.Сентябрьский</t>
  </si>
  <si>
    <t>ИП Рыкова Марина Владимировна,                    п. Куть-Ях, Школьная, 13</t>
  </si>
  <si>
    <t>НРМОБУ 
"Обь-Юганская СОШ"
 п.Юганская Обь, 
ул. Криворожская 20 А</t>
  </si>
  <si>
    <t>6.00-13.12</t>
  </si>
  <si>
    <t xml:space="preserve">п.Юганская Обь, ул. Криворожская 20А (ОГРН    1028601789743) </t>
  </si>
  <si>
    <t>ИП Алекперов С.Х.о
п.Салым,
Нефтеюганское шоссе, 
участок 13а</t>
  </si>
  <si>
    <t>Пн-Вс: 6.00-00.00</t>
  </si>
  <si>
    <t>ИП Абдималиков Ахадулло Абиловичч п.Салым, Нефтеюганское шоссе, стр.10</t>
  </si>
  <si>
    <t>Кафе "Радмир"</t>
  </si>
  <si>
    <t>ИП Васильченко Е.А.</t>
  </si>
  <si>
    <t>п.Салым, Нефтеюганское шоссе (ИНН 861902975039, ОГРНИП 320861700055033)</t>
  </si>
  <si>
    <t xml:space="preserve">Кафе "Тепло" </t>
  </si>
  <si>
    <t>ИП Узаков А.Р.</t>
  </si>
  <si>
    <t>11:00-19:00</t>
  </si>
  <si>
    <t>п.Салым, Нагорная (ИНН 861905473510, ОГРНИП 321861700070530)</t>
  </si>
  <si>
    <t>по состоянию на 01.01.2022</t>
  </si>
  <si>
    <t>8.00-22.00</t>
  </si>
  <si>
    <t xml:space="preserve">пн,вт,ср,чт,вс: 8.00-13.00 Прием заказов на дом
</t>
  </si>
  <si>
    <t>Буфет      Администрация</t>
  </si>
  <si>
    <t>ИП Пышная Н.Н.
гп. Пойковский
мкр. 4, д.5</t>
  </si>
  <si>
    <t>09.00-16.00</t>
  </si>
  <si>
    <t>гп. Пойковский
мкр. 4, д. 5</t>
  </si>
  <si>
    <t>Круглосуточно</t>
  </si>
  <si>
    <t>10.00-23.00</t>
  </si>
  <si>
    <t>гп.Пойковский, 
(ИНН 8619016480)</t>
  </si>
  <si>
    <t>пн-чт: 14.00-02.00
пт-вс: 14.00-04.00</t>
  </si>
  <si>
    <t>гп.Пойковский,
мкр.7А, д. 2
(ИНН 8619017519)</t>
  </si>
  <si>
    <t>Кафе
"БугерПицц"</t>
  </si>
  <si>
    <t>ИП Маслов Н.В. 
гп.Пойковский,
мкр.5, стр.2</t>
  </si>
  <si>
    <t>09.00-19.00</t>
  </si>
  <si>
    <t>гп. Пойковский мкр.4 д.10 кв.3               (ИНН 861903405401)</t>
  </si>
  <si>
    <t>MANGAL HOUSE</t>
  </si>
  <si>
    <t>ИП Джафаров А.А.о.
гп.Пойковский, 
мкр.2, 41</t>
  </si>
  <si>
    <t>9.00-22.00</t>
  </si>
  <si>
    <t>гп.Пойковский,
мкр.3, д.99, кв.12
(ИНН 861900872172)</t>
  </si>
  <si>
    <t>I. Действующие объекты по состоянию на 01.01.2022</t>
  </si>
  <si>
    <t>Объекты общественного питания (без учета объектов при промышленных предприятиях) - 27 ед.</t>
  </si>
  <si>
    <t>Столовая</t>
  </si>
  <si>
    <t>Кафе "19-20"</t>
  </si>
  <si>
    <t>ИП Юнусова О.В.
п.Салым,
(на заправке)</t>
  </si>
  <si>
    <t>Объекты общественного питания (без учета объектов при промышленных предприятиях) - 12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</si>
</sst>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Alignme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11" fillId="0" borderId="0" xfId="0" applyFont="1"/>
    <xf numFmtId="0" fontId="10" fillId="0" borderId="0" xfId="0" applyFont="1"/>
    <xf numFmtId="0" fontId="1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4" fillId="0" borderId="0" xfId="0" applyFont="1"/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7" fillId="4" borderId="4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mruColors>
      <color rgb="FFFF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190"/>
  <sheetViews>
    <sheetView tabSelected="1" zoomScale="75" zoomScaleNormal="75" zoomScaleSheetLayoutView="70" workbookViewId="0">
      <selection activeCell="K1" sqref="K1:K1048576"/>
    </sheetView>
  </sheetViews>
  <sheetFormatPr defaultColWidth="8.85546875" defaultRowHeight="15" x14ac:dyDescent="0.25"/>
  <cols>
    <col min="1" max="1" width="7.140625" style="1" customWidth="1"/>
    <col min="2" max="2" width="15.85546875" style="1" customWidth="1"/>
    <col min="3" max="3" width="35" style="1" customWidth="1"/>
    <col min="4" max="4" width="16.7109375" style="1" customWidth="1"/>
    <col min="5" max="5" width="24.28515625" style="1" customWidth="1"/>
    <col min="6" max="6" width="16.28515625" style="1" customWidth="1"/>
    <col min="7" max="8" width="12.28515625" style="1" customWidth="1"/>
    <col min="9" max="9" width="18.5703125" style="1" customWidth="1"/>
    <col min="10" max="10" width="19.42578125" style="1" customWidth="1"/>
    <col min="11" max="16384" width="8.85546875" style="1"/>
  </cols>
  <sheetData>
    <row r="2" spans="1:22" ht="16.5" x14ac:dyDescent="0.25">
      <c r="A2" s="53" t="s">
        <v>74</v>
      </c>
      <c r="B2" s="53"/>
      <c r="C2" s="53"/>
      <c r="D2" s="53"/>
      <c r="E2" s="53"/>
      <c r="F2" s="53"/>
      <c r="G2" s="53"/>
      <c r="H2" s="53"/>
      <c r="I2" s="53"/>
      <c r="J2" s="53"/>
    </row>
    <row r="3" spans="1:22" ht="16.5" x14ac:dyDescent="0.25">
      <c r="A3" s="53" t="s">
        <v>77</v>
      </c>
      <c r="B3" s="53"/>
      <c r="C3" s="53"/>
      <c r="D3" s="53"/>
      <c r="E3" s="53"/>
      <c r="F3" s="53"/>
      <c r="G3" s="53"/>
      <c r="H3" s="53"/>
      <c r="I3" s="53"/>
      <c r="J3" s="53"/>
    </row>
    <row r="4" spans="1:22" ht="16.5" x14ac:dyDescent="0.25">
      <c r="A4" s="53" t="s">
        <v>152</v>
      </c>
      <c r="B4" s="53"/>
      <c r="C4" s="53"/>
      <c r="D4" s="53"/>
      <c r="E4" s="53"/>
      <c r="F4" s="53"/>
      <c r="G4" s="53"/>
      <c r="H4" s="53"/>
      <c r="I4" s="53"/>
      <c r="J4" s="53"/>
    </row>
    <row r="5" spans="1:22" ht="16.5" x14ac:dyDescent="0.25">
      <c r="A5" s="53" t="s">
        <v>255</v>
      </c>
      <c r="B5" s="53"/>
      <c r="C5" s="53"/>
      <c r="D5" s="53"/>
      <c r="E5" s="53"/>
      <c r="F5" s="53"/>
      <c r="G5" s="53"/>
      <c r="H5" s="53"/>
      <c r="I5" s="53"/>
      <c r="J5" s="53"/>
    </row>
    <row r="7" spans="1:22" s="2" customFormat="1" ht="79.5" x14ac:dyDescent="0.2">
      <c r="A7" s="7" t="s">
        <v>75</v>
      </c>
      <c r="B7" s="3" t="s">
        <v>81</v>
      </c>
      <c r="C7" s="3" t="s">
        <v>82</v>
      </c>
      <c r="D7" s="3" t="s">
        <v>78</v>
      </c>
      <c r="E7" s="3" t="s">
        <v>79</v>
      </c>
      <c r="F7" s="3" t="s">
        <v>84</v>
      </c>
      <c r="G7" s="3" t="s">
        <v>85</v>
      </c>
      <c r="H7" s="3" t="s">
        <v>83</v>
      </c>
      <c r="I7" s="3" t="s">
        <v>76</v>
      </c>
      <c r="J7" s="3" t="s">
        <v>80</v>
      </c>
    </row>
    <row r="8" spans="1:22" x14ac:dyDescent="0.25">
      <c r="A8" s="8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</row>
    <row r="9" spans="1:22" x14ac:dyDescent="0.25">
      <c r="A9" s="58" t="s">
        <v>275</v>
      </c>
      <c r="B9" s="58"/>
      <c r="C9" s="58"/>
      <c r="D9" s="58"/>
      <c r="E9" s="58"/>
      <c r="F9" s="58"/>
      <c r="G9" s="58"/>
      <c r="H9" s="58"/>
      <c r="I9" s="58"/>
      <c r="J9" s="58"/>
    </row>
    <row r="10" spans="1:22" x14ac:dyDescent="0.25">
      <c r="A10" s="57" t="s">
        <v>35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22" ht="73.5" customHeight="1" x14ac:dyDescent="0.25">
      <c r="A11" s="14">
        <v>1</v>
      </c>
      <c r="B11" s="14" t="s">
        <v>21</v>
      </c>
      <c r="C11" s="14" t="s">
        <v>142</v>
      </c>
      <c r="D11" s="14" t="s">
        <v>87</v>
      </c>
      <c r="E11" s="14" t="s">
        <v>68</v>
      </c>
      <c r="F11" s="14">
        <v>287</v>
      </c>
      <c r="G11" s="14">
        <v>143</v>
      </c>
      <c r="H11" s="14">
        <v>100</v>
      </c>
      <c r="I11" s="14" t="s">
        <v>146</v>
      </c>
      <c r="J11" s="14" t="s">
        <v>145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 ht="81.75" customHeight="1" x14ac:dyDescent="0.25">
      <c r="A12" s="14">
        <f>A11+1</f>
        <v>2</v>
      </c>
      <c r="B12" s="14" t="s">
        <v>21</v>
      </c>
      <c r="C12" s="14" t="s">
        <v>143</v>
      </c>
      <c r="D12" s="14" t="s">
        <v>87</v>
      </c>
      <c r="E12" s="14" t="s">
        <v>68</v>
      </c>
      <c r="F12" s="14">
        <v>198</v>
      </c>
      <c r="G12" s="14">
        <v>90</v>
      </c>
      <c r="H12" s="14">
        <v>88</v>
      </c>
      <c r="I12" s="14" t="s">
        <v>146</v>
      </c>
      <c r="J12" s="14" t="s">
        <v>145</v>
      </c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ht="73.5" customHeight="1" x14ac:dyDescent="0.25">
      <c r="A13" s="14">
        <f t="shared" ref="A13:A33" si="0">A12+1</f>
        <v>3</v>
      </c>
      <c r="B13" s="14" t="s">
        <v>22</v>
      </c>
      <c r="C13" s="14" t="s">
        <v>144</v>
      </c>
      <c r="D13" s="14" t="s">
        <v>87</v>
      </c>
      <c r="E13" s="14" t="s">
        <v>68</v>
      </c>
      <c r="F13" s="14">
        <v>286</v>
      </c>
      <c r="G13" s="14">
        <v>147</v>
      </c>
      <c r="H13" s="14">
        <v>150</v>
      </c>
      <c r="I13" s="14" t="s">
        <v>146</v>
      </c>
      <c r="J13" s="14" t="s">
        <v>145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1:22" ht="75" customHeight="1" x14ac:dyDescent="0.25">
      <c r="A14" s="14">
        <v>4</v>
      </c>
      <c r="B14" s="20" t="s">
        <v>160</v>
      </c>
      <c r="C14" s="20" t="s">
        <v>195</v>
      </c>
      <c r="D14" s="20" t="s">
        <v>87</v>
      </c>
      <c r="E14" s="20" t="s">
        <v>73</v>
      </c>
      <c r="F14" s="20">
        <v>335.7</v>
      </c>
      <c r="G14" s="20">
        <v>133.1</v>
      </c>
      <c r="H14" s="20">
        <v>76</v>
      </c>
      <c r="I14" s="20" t="s">
        <v>256</v>
      </c>
      <c r="J14" s="20" t="s">
        <v>196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ht="83.25" customHeight="1" x14ac:dyDescent="0.25">
      <c r="A15" s="14">
        <f t="shared" si="0"/>
        <v>5</v>
      </c>
      <c r="B15" s="14" t="s">
        <v>23</v>
      </c>
      <c r="C15" s="14" t="s">
        <v>159</v>
      </c>
      <c r="D15" s="14" t="s">
        <v>87</v>
      </c>
      <c r="E15" s="14" t="s">
        <v>73</v>
      </c>
      <c r="F15" s="14">
        <v>455.1</v>
      </c>
      <c r="G15" s="14">
        <v>167.3</v>
      </c>
      <c r="H15" s="14">
        <v>40</v>
      </c>
      <c r="I15" s="14" t="s">
        <v>257</v>
      </c>
      <c r="J15" s="14" t="s">
        <v>63</v>
      </c>
    </row>
    <row r="16" spans="1:22" s="12" customFormat="1" ht="72" customHeight="1" x14ac:dyDescent="0.25">
      <c r="A16" s="14">
        <v>6</v>
      </c>
      <c r="B16" s="15" t="s">
        <v>24</v>
      </c>
      <c r="C16" s="14" t="s">
        <v>33</v>
      </c>
      <c r="D16" s="14" t="s">
        <v>87</v>
      </c>
      <c r="E16" s="14" t="s">
        <v>68</v>
      </c>
      <c r="F16" s="14">
        <v>36.700000000000003</v>
      </c>
      <c r="G16" s="14">
        <v>15</v>
      </c>
      <c r="H16" s="14">
        <v>8</v>
      </c>
      <c r="I16" s="14" t="s">
        <v>61</v>
      </c>
      <c r="J16" s="14" t="s">
        <v>72</v>
      </c>
    </row>
    <row r="17" spans="1:11" ht="38.25" x14ac:dyDescent="0.25">
      <c r="A17" s="14">
        <v>7</v>
      </c>
      <c r="B17" s="14" t="s">
        <v>258</v>
      </c>
      <c r="C17" s="39" t="s">
        <v>259</v>
      </c>
      <c r="D17" s="14" t="s">
        <v>87</v>
      </c>
      <c r="E17" s="14" t="s">
        <v>73</v>
      </c>
      <c r="F17" s="14">
        <v>66.8</v>
      </c>
      <c r="G17" s="14">
        <v>32</v>
      </c>
      <c r="H17" s="14">
        <v>16</v>
      </c>
      <c r="I17" s="14" t="s">
        <v>260</v>
      </c>
      <c r="J17" s="39" t="s">
        <v>261</v>
      </c>
    </row>
    <row r="18" spans="1:11" ht="72" customHeight="1" x14ac:dyDescent="0.25">
      <c r="A18" s="14">
        <v>8</v>
      </c>
      <c r="B18" s="14" t="s">
        <v>25</v>
      </c>
      <c r="C18" s="14" t="s">
        <v>161</v>
      </c>
      <c r="D18" s="14" t="s">
        <v>87</v>
      </c>
      <c r="E18" s="14" t="s">
        <v>73</v>
      </c>
      <c r="F18" s="22">
        <v>466.3</v>
      </c>
      <c r="G18" s="22">
        <v>116.9</v>
      </c>
      <c r="H18" s="22">
        <v>60</v>
      </c>
      <c r="I18" s="14" t="s">
        <v>70</v>
      </c>
      <c r="J18" s="20" t="s">
        <v>162</v>
      </c>
    </row>
    <row r="19" spans="1:11" ht="75" customHeight="1" x14ac:dyDescent="0.25">
      <c r="A19" s="14">
        <v>9</v>
      </c>
      <c r="B19" s="14" t="s">
        <v>26</v>
      </c>
      <c r="C19" s="14" t="s">
        <v>161</v>
      </c>
      <c r="D19" s="14" t="s">
        <v>87</v>
      </c>
      <c r="E19" s="14" t="s">
        <v>73</v>
      </c>
      <c r="F19" s="22">
        <v>436.7</v>
      </c>
      <c r="G19" s="22">
        <v>105.7</v>
      </c>
      <c r="H19" s="22">
        <v>75</v>
      </c>
      <c r="I19" s="14" t="s">
        <v>262</v>
      </c>
      <c r="J19" s="20" t="s">
        <v>162</v>
      </c>
    </row>
    <row r="20" spans="1:11" ht="69" customHeight="1" x14ac:dyDescent="0.25">
      <c r="A20" s="14">
        <v>10</v>
      </c>
      <c r="B20" s="14" t="s">
        <v>27</v>
      </c>
      <c r="C20" s="14" t="s">
        <v>34</v>
      </c>
      <c r="D20" s="14" t="s">
        <v>87</v>
      </c>
      <c r="E20" s="14" t="s">
        <v>73</v>
      </c>
      <c r="F20" s="14">
        <v>213</v>
      </c>
      <c r="G20" s="14">
        <v>106</v>
      </c>
      <c r="H20" s="14">
        <v>60</v>
      </c>
      <c r="I20" s="14" t="s">
        <v>197</v>
      </c>
      <c r="J20" s="14" t="s">
        <v>64</v>
      </c>
    </row>
    <row r="21" spans="1:11" ht="71.45" customHeight="1" x14ac:dyDescent="0.25">
      <c r="A21" s="14">
        <v>11</v>
      </c>
      <c r="B21" s="14" t="s">
        <v>198</v>
      </c>
      <c r="C21" s="14" t="s">
        <v>199</v>
      </c>
      <c r="D21" s="14" t="s">
        <v>87</v>
      </c>
      <c r="E21" s="14" t="s">
        <v>73</v>
      </c>
      <c r="F21" s="22">
        <v>284</v>
      </c>
      <c r="G21" s="22">
        <v>135</v>
      </c>
      <c r="H21" s="22">
        <v>44</v>
      </c>
      <c r="I21" s="14" t="s">
        <v>70</v>
      </c>
      <c r="J21" s="14" t="s">
        <v>200</v>
      </c>
      <c r="K21" s="17"/>
    </row>
    <row r="22" spans="1:11" ht="71.45" customHeight="1" x14ac:dyDescent="0.25">
      <c r="A22" s="14">
        <v>12</v>
      </c>
      <c r="B22" s="14" t="s">
        <v>28</v>
      </c>
      <c r="C22" s="14" t="s">
        <v>201</v>
      </c>
      <c r="D22" s="14" t="s">
        <v>87</v>
      </c>
      <c r="E22" s="14" t="s">
        <v>73</v>
      </c>
      <c r="F22" s="14">
        <v>540</v>
      </c>
      <c r="G22" s="14">
        <v>220</v>
      </c>
      <c r="H22" s="14">
        <v>80</v>
      </c>
      <c r="I22" s="14" t="s">
        <v>154</v>
      </c>
      <c r="J22" s="14" t="s">
        <v>20</v>
      </c>
      <c r="K22" s="17"/>
    </row>
    <row r="23" spans="1:11" ht="72" customHeight="1" x14ac:dyDescent="0.25">
      <c r="A23" s="22">
        <v>13</v>
      </c>
      <c r="B23" s="22" t="s">
        <v>202</v>
      </c>
      <c r="C23" s="22" t="s">
        <v>203</v>
      </c>
      <c r="D23" s="22" t="s">
        <v>87</v>
      </c>
      <c r="E23" s="22" t="s">
        <v>73</v>
      </c>
      <c r="F23" s="22">
        <v>540</v>
      </c>
      <c r="G23" s="22">
        <v>220</v>
      </c>
      <c r="H23" s="22">
        <v>50</v>
      </c>
      <c r="I23" s="22" t="s">
        <v>154</v>
      </c>
      <c r="J23" s="22" t="s">
        <v>204</v>
      </c>
    </row>
    <row r="24" spans="1:11" ht="107.25" customHeight="1" x14ac:dyDescent="0.25">
      <c r="A24" s="14">
        <v>14</v>
      </c>
      <c r="B24" s="14" t="s">
        <v>29</v>
      </c>
      <c r="C24" s="14" t="s">
        <v>19</v>
      </c>
      <c r="D24" s="14" t="s">
        <v>87</v>
      </c>
      <c r="E24" s="14" t="s">
        <v>73</v>
      </c>
      <c r="F24" s="14">
        <v>560.6</v>
      </c>
      <c r="G24" s="14">
        <v>78</v>
      </c>
      <c r="H24" s="14">
        <v>40</v>
      </c>
      <c r="I24" s="14" t="s">
        <v>70</v>
      </c>
      <c r="J24" s="14" t="s">
        <v>65</v>
      </c>
    </row>
    <row r="25" spans="1:11" ht="57.4" customHeight="1" x14ac:dyDescent="0.25">
      <c r="A25" s="22">
        <v>15</v>
      </c>
      <c r="B25" s="22" t="s">
        <v>205</v>
      </c>
      <c r="C25" s="22" t="s">
        <v>67</v>
      </c>
      <c r="D25" s="22" t="s">
        <v>87</v>
      </c>
      <c r="E25" s="22" t="s">
        <v>73</v>
      </c>
      <c r="F25" s="22">
        <v>81</v>
      </c>
      <c r="G25" s="22">
        <v>40</v>
      </c>
      <c r="H25" s="22">
        <v>16</v>
      </c>
      <c r="I25" s="22" t="s">
        <v>62</v>
      </c>
      <c r="J25" s="22" t="s">
        <v>66</v>
      </c>
    </row>
    <row r="26" spans="1:11" ht="102.75" customHeight="1" x14ac:dyDescent="0.25">
      <c r="A26" s="14">
        <v>16</v>
      </c>
      <c r="B26" s="20" t="s">
        <v>30</v>
      </c>
      <c r="C26" s="20" t="s">
        <v>167</v>
      </c>
      <c r="D26" s="20" t="s">
        <v>87</v>
      </c>
      <c r="E26" s="20" t="s">
        <v>73</v>
      </c>
      <c r="F26" s="20">
        <v>68</v>
      </c>
      <c r="G26" s="20">
        <v>50</v>
      </c>
      <c r="H26" s="20">
        <v>10</v>
      </c>
      <c r="I26" s="20" t="s">
        <v>69</v>
      </c>
      <c r="J26" s="20" t="s">
        <v>168</v>
      </c>
    </row>
    <row r="27" spans="1:11" ht="79.150000000000006" customHeight="1" x14ac:dyDescent="0.25">
      <c r="A27" s="14">
        <f t="shared" si="0"/>
        <v>17</v>
      </c>
      <c r="B27" s="20" t="s">
        <v>31</v>
      </c>
      <c r="C27" s="20" t="s">
        <v>169</v>
      </c>
      <c r="D27" s="20" t="s">
        <v>87</v>
      </c>
      <c r="E27" s="20" t="s">
        <v>73</v>
      </c>
      <c r="F27" s="20">
        <v>12</v>
      </c>
      <c r="G27" s="20">
        <v>12</v>
      </c>
      <c r="H27" s="20">
        <v>0</v>
      </c>
      <c r="I27" s="20" t="s">
        <v>71</v>
      </c>
      <c r="J27" s="20" t="s">
        <v>170</v>
      </c>
    </row>
    <row r="28" spans="1:11" ht="66" customHeight="1" x14ac:dyDescent="0.25">
      <c r="A28" s="14">
        <f t="shared" si="0"/>
        <v>18</v>
      </c>
      <c r="B28" s="14" t="s">
        <v>32</v>
      </c>
      <c r="C28" s="14" t="s">
        <v>60</v>
      </c>
      <c r="D28" s="14" t="s">
        <v>87</v>
      </c>
      <c r="E28" s="14" t="s">
        <v>73</v>
      </c>
      <c r="F28" s="14">
        <v>70</v>
      </c>
      <c r="G28" s="14">
        <v>18</v>
      </c>
      <c r="H28" s="14">
        <v>10</v>
      </c>
      <c r="I28" s="14" t="s">
        <v>263</v>
      </c>
      <c r="J28" s="20" t="s">
        <v>172</v>
      </c>
    </row>
    <row r="29" spans="1:11" ht="62.85" customHeight="1" x14ac:dyDescent="0.25">
      <c r="A29" s="14">
        <v>19</v>
      </c>
      <c r="B29" s="14" t="s">
        <v>173</v>
      </c>
      <c r="C29" s="14" t="s">
        <v>174</v>
      </c>
      <c r="D29" s="14" t="s">
        <v>87</v>
      </c>
      <c r="E29" s="14" t="s">
        <v>73</v>
      </c>
      <c r="F29" s="14">
        <v>150</v>
      </c>
      <c r="G29" s="14">
        <v>60</v>
      </c>
      <c r="H29" s="14">
        <v>30</v>
      </c>
      <c r="I29" s="14" t="s">
        <v>175</v>
      </c>
      <c r="J29" s="14" t="s">
        <v>176</v>
      </c>
    </row>
    <row r="30" spans="1:11" ht="75.75" customHeight="1" x14ac:dyDescent="0.25">
      <c r="A30" s="14">
        <f t="shared" si="0"/>
        <v>20</v>
      </c>
      <c r="B30" s="20" t="s">
        <v>171</v>
      </c>
      <c r="C30" s="20" t="s">
        <v>206</v>
      </c>
      <c r="D30" s="20" t="s">
        <v>87</v>
      </c>
      <c r="E30" s="20" t="s">
        <v>73</v>
      </c>
      <c r="F30" s="20"/>
      <c r="G30" s="20"/>
      <c r="H30" s="20"/>
      <c r="I30" s="20" t="s">
        <v>156</v>
      </c>
      <c r="J30" s="20" t="s">
        <v>264</v>
      </c>
    </row>
    <row r="31" spans="1:11" ht="75" x14ac:dyDescent="0.25">
      <c r="A31" s="14">
        <v>21</v>
      </c>
      <c r="B31" s="29" t="s">
        <v>177</v>
      </c>
      <c r="C31" s="29" t="s">
        <v>178</v>
      </c>
      <c r="D31" s="29" t="s">
        <v>87</v>
      </c>
      <c r="E31" s="29" t="s">
        <v>73</v>
      </c>
      <c r="F31" s="29">
        <v>140</v>
      </c>
      <c r="G31" s="29">
        <v>140</v>
      </c>
      <c r="H31" s="29">
        <v>20</v>
      </c>
      <c r="I31" s="29" t="s">
        <v>179</v>
      </c>
      <c r="J31" s="29" t="s">
        <v>180</v>
      </c>
    </row>
    <row r="32" spans="1:11" ht="126.75" customHeight="1" x14ac:dyDescent="0.25">
      <c r="A32" s="14">
        <f t="shared" si="0"/>
        <v>22</v>
      </c>
      <c r="B32" s="29" t="s">
        <v>181</v>
      </c>
      <c r="C32" s="29" t="s">
        <v>182</v>
      </c>
      <c r="D32" s="29" t="s">
        <v>87</v>
      </c>
      <c r="E32" s="29" t="s">
        <v>73</v>
      </c>
      <c r="F32" s="29">
        <v>76</v>
      </c>
      <c r="G32" s="29">
        <v>50</v>
      </c>
      <c r="H32" s="29">
        <v>16</v>
      </c>
      <c r="I32" s="29" t="s">
        <v>175</v>
      </c>
      <c r="J32" s="29" t="s">
        <v>183</v>
      </c>
    </row>
    <row r="33" spans="1:10" ht="45" x14ac:dyDescent="0.25">
      <c r="A33" s="22">
        <f t="shared" si="0"/>
        <v>23</v>
      </c>
      <c r="B33" s="20" t="s">
        <v>207</v>
      </c>
      <c r="C33" s="20" t="s">
        <v>208</v>
      </c>
      <c r="D33" s="20" t="s">
        <v>87</v>
      </c>
      <c r="E33" s="20" t="s">
        <v>73</v>
      </c>
      <c r="F33" s="20">
        <v>80</v>
      </c>
      <c r="G33" s="20">
        <v>80</v>
      </c>
      <c r="H33" s="20">
        <v>25</v>
      </c>
      <c r="I33" s="40" t="s">
        <v>265</v>
      </c>
      <c r="J33" s="40" t="s">
        <v>266</v>
      </c>
    </row>
    <row r="34" spans="1:10" ht="60" x14ac:dyDescent="0.25">
      <c r="A34" s="14">
        <v>24</v>
      </c>
      <c r="B34" s="29" t="s">
        <v>184</v>
      </c>
      <c r="C34" s="29" t="s">
        <v>185</v>
      </c>
      <c r="D34" s="29" t="s">
        <v>86</v>
      </c>
      <c r="E34" s="29" t="s">
        <v>73</v>
      </c>
      <c r="F34" s="29">
        <v>12</v>
      </c>
      <c r="G34" s="29">
        <v>6</v>
      </c>
      <c r="H34" s="29">
        <v>4</v>
      </c>
      <c r="I34" s="29" t="s">
        <v>186</v>
      </c>
      <c r="J34" s="29" t="s">
        <v>187</v>
      </c>
    </row>
    <row r="35" spans="1:10" ht="60" x14ac:dyDescent="0.25">
      <c r="A35" s="14">
        <v>25</v>
      </c>
      <c r="B35" s="20" t="s">
        <v>188</v>
      </c>
      <c r="C35" s="20" t="s">
        <v>189</v>
      </c>
      <c r="D35" s="20" t="s">
        <v>87</v>
      </c>
      <c r="E35" s="20" t="s">
        <v>73</v>
      </c>
      <c r="F35" s="20">
        <v>6</v>
      </c>
      <c r="G35" s="20">
        <v>6</v>
      </c>
      <c r="H35" s="20">
        <v>2</v>
      </c>
      <c r="I35" s="20" t="s">
        <v>190</v>
      </c>
      <c r="J35" s="20" t="s">
        <v>191</v>
      </c>
    </row>
    <row r="36" spans="1:10" ht="60" x14ac:dyDescent="0.25">
      <c r="A36" s="22">
        <v>26</v>
      </c>
      <c r="B36" s="20" t="s">
        <v>209</v>
      </c>
      <c r="C36" s="20" t="s">
        <v>210</v>
      </c>
      <c r="D36" s="20" t="s">
        <v>87</v>
      </c>
      <c r="E36" s="20" t="s">
        <v>73</v>
      </c>
      <c r="F36" s="20">
        <v>15</v>
      </c>
      <c r="G36" s="20">
        <v>10</v>
      </c>
      <c r="H36" s="20">
        <v>8</v>
      </c>
      <c r="I36" s="20" t="s">
        <v>69</v>
      </c>
      <c r="J36" s="20" t="s">
        <v>211</v>
      </c>
    </row>
    <row r="37" spans="1:10" ht="38.25" x14ac:dyDescent="0.25">
      <c r="A37" s="38">
        <v>27</v>
      </c>
      <c r="B37" s="44" t="s">
        <v>267</v>
      </c>
      <c r="C37" s="22" t="s">
        <v>268</v>
      </c>
      <c r="D37" s="45" t="s">
        <v>87</v>
      </c>
      <c r="E37" s="45" t="s">
        <v>73</v>
      </c>
      <c r="F37" s="45">
        <v>118</v>
      </c>
      <c r="G37" s="45">
        <v>49</v>
      </c>
      <c r="H37" s="45">
        <v>14</v>
      </c>
      <c r="I37" s="45" t="s">
        <v>269</v>
      </c>
      <c r="J37" s="22" t="s">
        <v>270</v>
      </c>
    </row>
    <row r="38" spans="1:10" ht="94.5" customHeight="1" x14ac:dyDescent="0.25">
      <c r="A38" s="38">
        <v>28</v>
      </c>
      <c r="B38" s="46" t="s">
        <v>271</v>
      </c>
      <c r="C38" s="46" t="s">
        <v>272</v>
      </c>
      <c r="D38" s="46" t="s">
        <v>87</v>
      </c>
      <c r="E38" s="46" t="s">
        <v>73</v>
      </c>
      <c r="F38" s="46">
        <v>50</v>
      </c>
      <c r="G38" s="47">
        <v>50</v>
      </c>
      <c r="H38" s="47">
        <v>45</v>
      </c>
      <c r="I38" s="46" t="s">
        <v>273</v>
      </c>
      <c r="J38" s="46" t="s">
        <v>274</v>
      </c>
    </row>
    <row r="39" spans="1:10" ht="22.35" customHeight="1" x14ac:dyDescent="0.25">
      <c r="A39" s="54" t="s">
        <v>276</v>
      </c>
      <c r="B39" s="55"/>
      <c r="C39" s="55"/>
      <c r="D39" s="55"/>
      <c r="E39" s="56"/>
      <c r="F39" s="10">
        <f>F41-F40</f>
        <v>5547.2000000000007</v>
      </c>
      <c r="G39" s="10">
        <f>G41-G40</f>
        <v>2265</v>
      </c>
      <c r="H39" s="10">
        <f>H41-H40</f>
        <v>1079</v>
      </c>
      <c r="I39" s="5"/>
      <c r="J39" s="5"/>
    </row>
    <row r="40" spans="1:10" ht="21.95" customHeight="1" x14ac:dyDescent="0.25">
      <c r="A40" s="54" t="s">
        <v>148</v>
      </c>
      <c r="B40" s="55"/>
      <c r="C40" s="55"/>
      <c r="D40" s="55"/>
      <c r="E40" s="56"/>
      <c r="F40" s="10">
        <f>F16</f>
        <v>36.700000000000003</v>
      </c>
      <c r="G40" s="10">
        <f>G16</f>
        <v>15</v>
      </c>
      <c r="H40" s="10">
        <f>H16</f>
        <v>8</v>
      </c>
      <c r="I40" s="5"/>
      <c r="J40" s="5"/>
    </row>
    <row r="41" spans="1:10" ht="16.899999999999999" customHeight="1" x14ac:dyDescent="0.25">
      <c r="A41" s="50" t="s">
        <v>147</v>
      </c>
      <c r="B41" s="51"/>
      <c r="C41" s="51"/>
      <c r="D41" s="51"/>
      <c r="E41" s="52"/>
      <c r="F41" s="10">
        <f>SUM(F11:F38)</f>
        <v>5583.9000000000005</v>
      </c>
      <c r="G41" s="10">
        <f>SUM(G11:G38)</f>
        <v>2280</v>
      </c>
      <c r="H41" s="10">
        <f>SUM(H11:H38)</f>
        <v>1087</v>
      </c>
      <c r="I41" s="5"/>
      <c r="J41" s="5"/>
    </row>
    <row r="42" spans="1:10" ht="19.7" customHeight="1" x14ac:dyDescent="0.25">
      <c r="A42" s="63" t="s">
        <v>36</v>
      </c>
      <c r="B42" s="63"/>
      <c r="C42" s="63"/>
      <c r="D42" s="63"/>
      <c r="E42" s="63"/>
      <c r="F42" s="63"/>
      <c r="G42" s="63"/>
      <c r="H42" s="63"/>
      <c r="I42" s="63"/>
      <c r="J42" s="63"/>
    </row>
    <row r="43" spans="1:10" ht="47.45" customHeight="1" x14ac:dyDescent="0.25">
      <c r="A43" s="14">
        <v>29</v>
      </c>
      <c r="B43" s="14" t="s">
        <v>37</v>
      </c>
      <c r="C43" s="14" t="s">
        <v>38</v>
      </c>
      <c r="D43" s="14" t="s">
        <v>87</v>
      </c>
      <c r="E43" s="14" t="s">
        <v>73</v>
      </c>
      <c r="F43" s="14">
        <v>447</v>
      </c>
      <c r="G43" s="14">
        <v>68.7</v>
      </c>
      <c r="H43" s="14">
        <v>40</v>
      </c>
      <c r="I43" s="14" t="s">
        <v>70</v>
      </c>
      <c r="J43" s="14" t="s">
        <v>39</v>
      </c>
    </row>
    <row r="44" spans="1:10" ht="69.95" customHeight="1" x14ac:dyDescent="0.25">
      <c r="A44" s="14">
        <f>A43+1</f>
        <v>30</v>
      </c>
      <c r="B44" s="14" t="s">
        <v>40</v>
      </c>
      <c r="C44" s="14" t="s">
        <v>41</v>
      </c>
      <c r="D44" s="14" t="s">
        <v>86</v>
      </c>
      <c r="E44" s="14" t="s">
        <v>73</v>
      </c>
      <c r="F44" s="14">
        <v>36</v>
      </c>
      <c r="G44" s="14">
        <v>18</v>
      </c>
      <c r="H44" s="14">
        <v>12</v>
      </c>
      <c r="I44" s="14" t="s">
        <v>70</v>
      </c>
      <c r="J44" s="14" t="s">
        <v>42</v>
      </c>
    </row>
    <row r="45" spans="1:10" ht="63" customHeight="1" x14ac:dyDescent="0.25">
      <c r="A45" s="14">
        <v>31</v>
      </c>
      <c r="B45" s="14" t="s">
        <v>44</v>
      </c>
      <c r="C45" s="14" t="s">
        <v>245</v>
      </c>
      <c r="D45" s="14" t="s">
        <v>87</v>
      </c>
      <c r="E45" s="14" t="s">
        <v>73</v>
      </c>
      <c r="F45" s="14">
        <v>180</v>
      </c>
      <c r="G45" s="14">
        <v>123</v>
      </c>
      <c r="H45" s="14">
        <v>56</v>
      </c>
      <c r="I45" s="14" t="s">
        <v>70</v>
      </c>
      <c r="J45" s="14" t="s">
        <v>221</v>
      </c>
    </row>
    <row r="46" spans="1:10" ht="63" customHeight="1" x14ac:dyDescent="0.25">
      <c r="A46" s="14">
        <f t="shared" ref="A46:A54" si="1">A45+1</f>
        <v>32</v>
      </c>
      <c r="B46" s="22" t="s">
        <v>45</v>
      </c>
      <c r="C46" s="5" t="s">
        <v>157</v>
      </c>
      <c r="D46" s="5" t="s">
        <v>87</v>
      </c>
      <c r="E46" s="5" t="s">
        <v>73</v>
      </c>
      <c r="F46" s="5">
        <v>62.5</v>
      </c>
      <c r="G46" s="5">
        <v>37.44</v>
      </c>
      <c r="H46" s="5">
        <v>24</v>
      </c>
      <c r="I46" s="5" t="s">
        <v>43</v>
      </c>
      <c r="J46" s="5" t="s">
        <v>158</v>
      </c>
    </row>
    <row r="47" spans="1:10" ht="99" customHeight="1" x14ac:dyDescent="0.25">
      <c r="A47" s="14">
        <v>33</v>
      </c>
      <c r="B47" s="14" t="s">
        <v>46</v>
      </c>
      <c r="C47" s="14" t="s">
        <v>47</v>
      </c>
      <c r="D47" s="14" t="s">
        <v>87</v>
      </c>
      <c r="E47" s="14" t="s">
        <v>68</v>
      </c>
      <c r="F47" s="14">
        <v>415.6</v>
      </c>
      <c r="G47" s="14">
        <v>47</v>
      </c>
      <c r="H47" s="14">
        <v>50</v>
      </c>
      <c r="I47" s="14" t="s">
        <v>48</v>
      </c>
      <c r="J47" s="14" t="s">
        <v>49</v>
      </c>
    </row>
    <row r="48" spans="1:10" ht="85.5" customHeight="1" x14ac:dyDescent="0.25">
      <c r="A48" s="14">
        <f t="shared" si="1"/>
        <v>34</v>
      </c>
      <c r="B48" s="14" t="s">
        <v>50</v>
      </c>
      <c r="C48" s="14" t="s">
        <v>51</v>
      </c>
      <c r="D48" s="14" t="s">
        <v>87</v>
      </c>
      <c r="E48" s="14" t="s">
        <v>68</v>
      </c>
      <c r="F48" s="14">
        <v>216</v>
      </c>
      <c r="G48" s="14">
        <v>71</v>
      </c>
      <c r="H48" s="14">
        <v>24</v>
      </c>
      <c r="I48" s="14" t="s">
        <v>52</v>
      </c>
      <c r="J48" s="14" t="s">
        <v>53</v>
      </c>
    </row>
    <row r="49" spans="1:11" ht="76.5" x14ac:dyDescent="0.25">
      <c r="A49" s="14">
        <v>35</v>
      </c>
      <c r="B49" s="14" t="s">
        <v>54</v>
      </c>
      <c r="C49" s="14" t="s">
        <v>55</v>
      </c>
      <c r="D49" s="14" t="s">
        <v>87</v>
      </c>
      <c r="E49" s="14" t="s">
        <v>68</v>
      </c>
      <c r="F49" s="14">
        <v>440</v>
      </c>
      <c r="G49" s="14">
        <v>90.6</v>
      </c>
      <c r="H49" s="14">
        <v>120</v>
      </c>
      <c r="I49" s="14" t="s">
        <v>56</v>
      </c>
      <c r="J49" s="14" t="s">
        <v>57</v>
      </c>
    </row>
    <row r="50" spans="1:11" ht="76.5" x14ac:dyDescent="0.25">
      <c r="A50" s="14">
        <f t="shared" si="1"/>
        <v>36</v>
      </c>
      <c r="B50" s="14" t="s">
        <v>54</v>
      </c>
      <c r="C50" s="14" t="s">
        <v>58</v>
      </c>
      <c r="D50" s="14" t="s">
        <v>87</v>
      </c>
      <c r="E50" s="14" t="s">
        <v>68</v>
      </c>
      <c r="F50" s="14">
        <v>57.54</v>
      </c>
      <c r="G50" s="14">
        <v>28.2</v>
      </c>
      <c r="H50" s="14">
        <v>36</v>
      </c>
      <c r="I50" s="14" t="s">
        <v>59</v>
      </c>
      <c r="J50" s="14" t="s">
        <v>57</v>
      </c>
    </row>
    <row r="51" spans="1:11" ht="63.75" x14ac:dyDescent="0.25">
      <c r="A51" s="22">
        <v>37</v>
      </c>
      <c r="B51" s="22" t="s">
        <v>278</v>
      </c>
      <c r="C51" s="22" t="s">
        <v>279</v>
      </c>
      <c r="D51" s="22" t="s">
        <v>87</v>
      </c>
      <c r="E51" s="22" t="s">
        <v>73</v>
      </c>
      <c r="F51" s="22">
        <v>60</v>
      </c>
      <c r="G51" s="22">
        <v>45</v>
      </c>
      <c r="H51" s="22">
        <v>20</v>
      </c>
      <c r="I51" s="22" t="s">
        <v>246</v>
      </c>
      <c r="J51" s="22" t="s">
        <v>223</v>
      </c>
      <c r="K51" s="18"/>
    </row>
    <row r="52" spans="1:11" ht="76.5" x14ac:dyDescent="0.25">
      <c r="A52" s="22">
        <f t="shared" si="1"/>
        <v>38</v>
      </c>
      <c r="B52" s="22" t="s">
        <v>225</v>
      </c>
      <c r="C52" s="14" t="s">
        <v>247</v>
      </c>
      <c r="D52" s="22" t="s">
        <v>87</v>
      </c>
      <c r="E52" s="22" t="s">
        <v>73</v>
      </c>
      <c r="F52" s="22"/>
      <c r="G52" s="22"/>
      <c r="H52" s="22"/>
      <c r="I52" s="22" t="s">
        <v>70</v>
      </c>
      <c r="J52" s="22" t="s">
        <v>224</v>
      </c>
    </row>
    <row r="53" spans="1:11" ht="76.5" x14ac:dyDescent="0.25">
      <c r="A53" s="22">
        <f t="shared" si="1"/>
        <v>39</v>
      </c>
      <c r="B53" s="22" t="s">
        <v>248</v>
      </c>
      <c r="C53" s="22" t="s">
        <v>226</v>
      </c>
      <c r="D53" s="22" t="s">
        <v>86</v>
      </c>
      <c r="E53" s="22" t="s">
        <v>73</v>
      </c>
      <c r="F53" s="22"/>
      <c r="G53" s="22"/>
      <c r="H53" s="22"/>
      <c r="I53" s="22" t="s">
        <v>43</v>
      </c>
      <c r="J53" s="22" t="s">
        <v>227</v>
      </c>
    </row>
    <row r="54" spans="1:11" ht="63.75" x14ac:dyDescent="0.25">
      <c r="A54" s="22">
        <f t="shared" si="1"/>
        <v>40</v>
      </c>
      <c r="B54" s="14" t="s">
        <v>228</v>
      </c>
      <c r="C54" s="14" t="s">
        <v>249</v>
      </c>
      <c r="D54" s="14" t="s">
        <v>87</v>
      </c>
      <c r="E54" s="14" t="s">
        <v>73</v>
      </c>
      <c r="F54" s="14">
        <v>187</v>
      </c>
      <c r="G54" s="14">
        <v>100</v>
      </c>
      <c r="H54" s="14">
        <v>21</v>
      </c>
      <c r="I54" s="14" t="s">
        <v>43</v>
      </c>
      <c r="J54" s="14" t="s">
        <v>250</v>
      </c>
    </row>
    <row r="55" spans="1:11" ht="51" x14ac:dyDescent="0.25">
      <c r="A55" s="38">
        <v>41</v>
      </c>
      <c r="B55" s="22" t="s">
        <v>251</v>
      </c>
      <c r="C55" s="22" t="s">
        <v>252</v>
      </c>
      <c r="D55" s="22" t="s">
        <v>87</v>
      </c>
      <c r="E55" s="22" t="s">
        <v>73</v>
      </c>
      <c r="F55" s="22">
        <v>110</v>
      </c>
      <c r="G55" s="22">
        <v>85</v>
      </c>
      <c r="H55" s="22">
        <v>30</v>
      </c>
      <c r="I55" s="22" t="s">
        <v>253</v>
      </c>
      <c r="J55" s="22" t="s">
        <v>254</v>
      </c>
    </row>
    <row r="56" spans="1:11" x14ac:dyDescent="0.25">
      <c r="A56" s="50" t="s">
        <v>280</v>
      </c>
      <c r="B56" s="51"/>
      <c r="C56" s="51"/>
      <c r="D56" s="51"/>
      <c r="E56" s="52"/>
      <c r="F56" s="10">
        <f>F58-F57</f>
        <v>1580.04</v>
      </c>
      <c r="G56" s="10">
        <f>G58-G57</f>
        <v>595.94000000000005</v>
      </c>
      <c r="H56" s="10">
        <f>H58-H57</f>
        <v>359</v>
      </c>
      <c r="I56" s="5"/>
      <c r="J56" s="5"/>
    </row>
    <row r="57" spans="1:11" x14ac:dyDescent="0.25">
      <c r="A57" s="50" t="s">
        <v>149</v>
      </c>
      <c r="B57" s="51"/>
      <c r="C57" s="51"/>
      <c r="D57" s="51"/>
      <c r="E57" s="52"/>
      <c r="F57" s="10">
        <f>F47+F48</f>
        <v>631.6</v>
      </c>
      <c r="G57" s="10">
        <f>G47+G48</f>
        <v>118</v>
      </c>
      <c r="H57" s="10">
        <f>H47+H48</f>
        <v>74</v>
      </c>
      <c r="I57" s="5"/>
      <c r="J57" s="5"/>
    </row>
    <row r="58" spans="1:11" ht="22.9" customHeight="1" x14ac:dyDescent="0.25">
      <c r="A58" s="60" t="s">
        <v>147</v>
      </c>
      <c r="B58" s="61"/>
      <c r="C58" s="61"/>
      <c r="D58" s="61"/>
      <c r="E58" s="62"/>
      <c r="F58" s="10">
        <f>SUM(F43:F55)</f>
        <v>2211.64</v>
      </c>
      <c r="G58" s="10">
        <f>SUM(G43:G55)</f>
        <v>713.94</v>
      </c>
      <c r="H58" s="10">
        <f>SUM(H43:H55)</f>
        <v>433</v>
      </c>
      <c r="I58" s="9"/>
      <c r="J58" s="5"/>
    </row>
    <row r="59" spans="1:11" x14ac:dyDescent="0.25">
      <c r="A59" s="48" t="s">
        <v>5</v>
      </c>
      <c r="B59" s="49"/>
      <c r="C59" s="49"/>
      <c r="D59" s="49"/>
      <c r="E59" s="49"/>
      <c r="F59" s="49"/>
      <c r="G59" s="49"/>
      <c r="H59" s="49"/>
      <c r="I59" s="49"/>
      <c r="J59" s="49"/>
    </row>
    <row r="60" spans="1:11" ht="45" x14ac:dyDescent="0.25">
      <c r="A60" s="14">
        <v>42</v>
      </c>
      <c r="B60" s="30" t="s">
        <v>163</v>
      </c>
      <c r="C60" s="31" t="s">
        <v>222</v>
      </c>
      <c r="D60" s="14" t="s">
        <v>87</v>
      </c>
      <c r="E60" s="14" t="s">
        <v>0</v>
      </c>
      <c r="F60" s="24">
        <v>154</v>
      </c>
      <c r="G60" s="24">
        <v>82.9</v>
      </c>
      <c r="H60" s="14">
        <v>50</v>
      </c>
      <c r="I60" s="14" t="s">
        <v>213</v>
      </c>
      <c r="J60" s="29" t="s">
        <v>164</v>
      </c>
    </row>
    <row r="61" spans="1:11" ht="87" customHeight="1" x14ac:dyDescent="0.25">
      <c r="A61" s="22">
        <v>43</v>
      </c>
      <c r="B61" s="22" t="s">
        <v>1</v>
      </c>
      <c r="C61" s="22" t="s">
        <v>242</v>
      </c>
      <c r="D61" s="22" t="s">
        <v>87</v>
      </c>
      <c r="E61" s="22" t="s">
        <v>68</v>
      </c>
      <c r="F61" s="35">
        <v>249.08</v>
      </c>
      <c r="G61" s="35">
        <v>61.23</v>
      </c>
      <c r="H61" s="22">
        <v>60</v>
      </c>
      <c r="I61" s="22" t="s">
        <v>243</v>
      </c>
      <c r="J61" s="22" t="s">
        <v>244</v>
      </c>
    </row>
    <row r="62" spans="1:11" ht="51" x14ac:dyDescent="0.25">
      <c r="A62" s="14">
        <v>44</v>
      </c>
      <c r="B62" s="14" t="s">
        <v>1</v>
      </c>
      <c r="C62" s="14" t="s">
        <v>2</v>
      </c>
      <c r="D62" s="14" t="s">
        <v>87</v>
      </c>
      <c r="E62" s="14" t="s">
        <v>68</v>
      </c>
      <c r="F62" s="24">
        <v>222.4</v>
      </c>
      <c r="G62" s="24">
        <v>55.7</v>
      </c>
      <c r="H62" s="14">
        <v>40</v>
      </c>
      <c r="I62" s="14" t="s">
        <v>3</v>
      </c>
      <c r="J62" s="14" t="s">
        <v>4</v>
      </c>
    </row>
    <row r="63" spans="1:11" x14ac:dyDescent="0.25">
      <c r="A63" s="50" t="s">
        <v>147</v>
      </c>
      <c r="B63" s="51"/>
      <c r="C63" s="51"/>
      <c r="D63" s="51"/>
      <c r="E63" s="52"/>
      <c r="F63" s="11">
        <f>SUM(F60:F62)</f>
        <v>625.48</v>
      </c>
      <c r="G63" s="11">
        <f>SUM(G60:G62)</f>
        <v>199.82999999999998</v>
      </c>
      <c r="H63" s="11">
        <f>SUM(H60:H62)</f>
        <v>150</v>
      </c>
      <c r="I63" s="6"/>
      <c r="J63" s="5"/>
    </row>
    <row r="64" spans="1:11" x14ac:dyDescent="0.25">
      <c r="A64" s="48" t="s">
        <v>6</v>
      </c>
      <c r="B64" s="49"/>
      <c r="C64" s="49"/>
      <c r="D64" s="49"/>
      <c r="E64" s="49"/>
      <c r="F64" s="49"/>
      <c r="G64" s="49"/>
      <c r="H64" s="49"/>
      <c r="I64" s="49"/>
      <c r="J64" s="49"/>
    </row>
    <row r="65" spans="1:10" ht="77.25" customHeight="1" x14ac:dyDescent="0.25">
      <c r="A65" s="14">
        <v>45</v>
      </c>
      <c r="B65" s="14" t="s">
        <v>7</v>
      </c>
      <c r="C65" s="14" t="s">
        <v>8</v>
      </c>
      <c r="D65" s="14" t="s">
        <v>87</v>
      </c>
      <c r="E65" s="14" t="s">
        <v>68</v>
      </c>
      <c r="F65" s="24">
        <v>80.599999999999994</v>
      </c>
      <c r="G65" s="24">
        <v>80.599999999999994</v>
      </c>
      <c r="H65" s="14">
        <v>46</v>
      </c>
      <c r="I65" s="14" t="s">
        <v>9</v>
      </c>
      <c r="J65" s="14" t="s">
        <v>10</v>
      </c>
    </row>
    <row r="66" spans="1:10" ht="75" customHeight="1" x14ac:dyDescent="0.25">
      <c r="A66" s="22">
        <v>46</v>
      </c>
      <c r="B66" s="37" t="s">
        <v>277</v>
      </c>
      <c r="C66" s="43" t="s">
        <v>241</v>
      </c>
      <c r="D66" s="22" t="s">
        <v>86</v>
      </c>
      <c r="E66" s="22" t="s">
        <v>0</v>
      </c>
      <c r="F66" s="35">
        <v>40</v>
      </c>
      <c r="G66" s="35">
        <v>30</v>
      </c>
      <c r="H66" s="22">
        <v>20</v>
      </c>
      <c r="I66" s="22" t="s">
        <v>166</v>
      </c>
      <c r="J66" s="20" t="s">
        <v>220</v>
      </c>
    </row>
    <row r="67" spans="1:10" x14ac:dyDescent="0.25">
      <c r="A67" s="50"/>
      <c r="B67" s="51"/>
      <c r="C67" s="51"/>
      <c r="D67" s="51"/>
      <c r="E67" s="52"/>
      <c r="F67" s="11">
        <f>SUM(F65:F66)</f>
        <v>120.6</v>
      </c>
      <c r="G67" s="11">
        <f>SUM(G65:G66)</f>
        <v>110.6</v>
      </c>
      <c r="H67" s="11">
        <f>SUM(H65:H66)</f>
        <v>66</v>
      </c>
      <c r="I67" s="6"/>
      <c r="J67" s="5"/>
    </row>
    <row r="68" spans="1:10" x14ac:dyDescent="0.25">
      <c r="A68" s="48" t="s">
        <v>11</v>
      </c>
      <c r="B68" s="49"/>
      <c r="C68" s="49"/>
      <c r="D68" s="49"/>
      <c r="E68" s="49"/>
      <c r="F68" s="49"/>
      <c r="G68" s="49"/>
      <c r="H68" s="49"/>
      <c r="I68" s="49"/>
      <c r="J68" s="49"/>
    </row>
    <row r="69" spans="1:10" ht="51" x14ac:dyDescent="0.25">
      <c r="A69" s="14">
        <v>47</v>
      </c>
      <c r="B69" s="14" t="s">
        <v>12</v>
      </c>
      <c r="C69" s="14" t="s">
        <v>13</v>
      </c>
      <c r="D69" s="14" t="s">
        <v>87</v>
      </c>
      <c r="E69" s="14" t="s">
        <v>68</v>
      </c>
      <c r="F69" s="24">
        <v>540</v>
      </c>
      <c r="G69" s="24">
        <v>133</v>
      </c>
      <c r="H69" s="14">
        <v>12</v>
      </c>
      <c r="I69" s="14" t="s">
        <v>214</v>
      </c>
      <c r="J69" s="14" t="s">
        <v>14</v>
      </c>
    </row>
    <row r="70" spans="1:10" ht="89.25" x14ac:dyDescent="0.25">
      <c r="A70" s="14">
        <v>48</v>
      </c>
      <c r="B70" s="14" t="s">
        <v>54</v>
      </c>
      <c r="C70" s="14" t="s">
        <v>15</v>
      </c>
      <c r="D70" s="14" t="s">
        <v>87</v>
      </c>
      <c r="E70" s="14" t="s">
        <v>68</v>
      </c>
      <c r="F70" s="24">
        <v>153</v>
      </c>
      <c r="G70" s="24">
        <v>95.7</v>
      </c>
      <c r="H70" s="14">
        <v>50</v>
      </c>
      <c r="I70" s="14" t="s">
        <v>16</v>
      </c>
      <c r="J70" s="14" t="s">
        <v>17</v>
      </c>
    </row>
    <row r="71" spans="1:10" ht="76.5" x14ac:dyDescent="0.25">
      <c r="A71" s="22">
        <v>49</v>
      </c>
      <c r="B71" s="22" t="s">
        <v>215</v>
      </c>
      <c r="C71" s="22" t="s">
        <v>216</v>
      </c>
      <c r="D71" s="22" t="s">
        <v>87</v>
      </c>
      <c r="E71" s="22" t="s">
        <v>73</v>
      </c>
      <c r="F71" s="35">
        <v>314.10000000000002</v>
      </c>
      <c r="G71" s="35">
        <v>62.8</v>
      </c>
      <c r="H71" s="22">
        <v>12</v>
      </c>
      <c r="I71" s="22" t="s">
        <v>218</v>
      </c>
      <c r="J71" s="22" t="s">
        <v>217</v>
      </c>
    </row>
    <row r="72" spans="1:10" x14ac:dyDescent="0.25">
      <c r="A72" s="50" t="s">
        <v>150</v>
      </c>
      <c r="B72" s="51"/>
      <c r="C72" s="51"/>
      <c r="D72" s="51"/>
      <c r="E72" s="52"/>
      <c r="F72" s="11">
        <f>F74-F73</f>
        <v>467.1</v>
      </c>
      <c r="G72" s="10">
        <f>G74-G73</f>
        <v>158.5</v>
      </c>
      <c r="H72" s="11">
        <f>H74-H73</f>
        <v>62</v>
      </c>
      <c r="I72" s="5"/>
      <c r="J72" s="5"/>
    </row>
    <row r="73" spans="1:10" ht="31.15" customHeight="1" x14ac:dyDescent="0.25">
      <c r="A73" s="50" t="s">
        <v>148</v>
      </c>
      <c r="B73" s="51"/>
      <c r="C73" s="51"/>
      <c r="D73" s="51"/>
      <c r="E73" s="52"/>
      <c r="F73" s="11">
        <f>F69</f>
        <v>540</v>
      </c>
      <c r="G73" s="11">
        <f>G69</f>
        <v>133</v>
      </c>
      <c r="H73" s="11">
        <f>H69</f>
        <v>12</v>
      </c>
      <c r="I73" s="5"/>
      <c r="J73" s="5"/>
    </row>
    <row r="74" spans="1:10" x14ac:dyDescent="0.25">
      <c r="A74" s="50" t="s">
        <v>147</v>
      </c>
      <c r="B74" s="51"/>
      <c r="C74" s="51"/>
      <c r="D74" s="51"/>
      <c r="E74" s="52"/>
      <c r="F74" s="11">
        <f>SUM(F69:F71)</f>
        <v>1007.1</v>
      </c>
      <c r="G74" s="11">
        <f>SUM(G69:G71)</f>
        <v>291.5</v>
      </c>
      <c r="H74" s="11">
        <f>SUM(H69:H71)</f>
        <v>74</v>
      </c>
      <c r="I74" s="6"/>
      <c r="J74" s="5"/>
    </row>
    <row r="75" spans="1:10" x14ac:dyDescent="0.25">
      <c r="A75" s="48" t="s">
        <v>18</v>
      </c>
      <c r="B75" s="49"/>
      <c r="C75" s="49"/>
      <c r="D75" s="49"/>
      <c r="E75" s="49"/>
      <c r="F75" s="49"/>
      <c r="G75" s="49"/>
      <c r="H75" s="49"/>
      <c r="I75" s="49"/>
      <c r="J75" s="49"/>
    </row>
    <row r="76" spans="1:10" ht="51" x14ac:dyDescent="0.25">
      <c r="A76" s="14">
        <v>50</v>
      </c>
      <c r="B76" s="14" t="s">
        <v>1</v>
      </c>
      <c r="C76" s="14" t="s">
        <v>89</v>
      </c>
      <c r="D76" s="14" t="s">
        <v>87</v>
      </c>
      <c r="E76" s="14" t="s">
        <v>68</v>
      </c>
      <c r="F76" s="24">
        <v>99.9</v>
      </c>
      <c r="G76" s="24">
        <v>38</v>
      </c>
      <c r="H76" s="14">
        <v>40</v>
      </c>
      <c r="I76" s="14" t="s">
        <v>212</v>
      </c>
      <c r="J76" s="14" t="s">
        <v>90</v>
      </c>
    </row>
    <row r="77" spans="1:10" x14ac:dyDescent="0.25">
      <c r="A77" s="50" t="s">
        <v>147</v>
      </c>
      <c r="B77" s="51"/>
      <c r="C77" s="51"/>
      <c r="D77" s="51"/>
      <c r="E77" s="52"/>
      <c r="F77" s="11">
        <f>F76</f>
        <v>99.9</v>
      </c>
      <c r="G77" s="11">
        <f>G76</f>
        <v>38</v>
      </c>
      <c r="H77" s="11">
        <f>H76</f>
        <v>40</v>
      </c>
      <c r="I77" s="6"/>
      <c r="J77" s="5"/>
    </row>
    <row r="78" spans="1:10" ht="21.4" customHeight="1" x14ac:dyDescent="0.25">
      <c r="A78" s="48" t="s">
        <v>91</v>
      </c>
      <c r="B78" s="49"/>
      <c r="C78" s="49"/>
      <c r="D78" s="49"/>
      <c r="E78" s="49"/>
      <c r="F78" s="49"/>
      <c r="G78" s="49"/>
      <c r="H78" s="49"/>
      <c r="I78" s="49"/>
      <c r="J78" s="49"/>
    </row>
    <row r="79" spans="1:10" ht="51" x14ac:dyDescent="0.25">
      <c r="A79" s="14">
        <v>51</v>
      </c>
      <c r="B79" s="14" t="s">
        <v>1</v>
      </c>
      <c r="C79" s="14" t="s">
        <v>92</v>
      </c>
      <c r="D79" s="15" t="s">
        <v>87</v>
      </c>
      <c r="E79" s="14" t="s">
        <v>93</v>
      </c>
      <c r="F79" s="14">
        <v>243</v>
      </c>
      <c r="G79" s="14">
        <v>68.5</v>
      </c>
      <c r="H79" s="32">
        <v>80</v>
      </c>
      <c r="I79" s="14" t="s">
        <v>94</v>
      </c>
      <c r="J79" s="14" t="s">
        <v>95</v>
      </c>
    </row>
    <row r="80" spans="1:10" ht="47.25" customHeight="1" x14ac:dyDescent="0.25">
      <c r="A80" s="14">
        <v>52</v>
      </c>
      <c r="B80" s="14" t="s">
        <v>96</v>
      </c>
      <c r="C80" s="14" t="s">
        <v>97</v>
      </c>
      <c r="D80" s="15" t="s">
        <v>87</v>
      </c>
      <c r="E80" s="14" t="s">
        <v>98</v>
      </c>
      <c r="F80" s="14">
        <v>400</v>
      </c>
      <c r="G80" s="14">
        <v>100</v>
      </c>
      <c r="H80" s="15">
        <v>52</v>
      </c>
      <c r="I80" s="14" t="s">
        <v>99</v>
      </c>
      <c r="J80" s="14" t="s">
        <v>100</v>
      </c>
    </row>
    <row r="81" spans="1:10" ht="81.75" customHeight="1" x14ac:dyDescent="0.25">
      <c r="A81" s="14">
        <v>53</v>
      </c>
      <c r="B81" s="14" t="s">
        <v>96</v>
      </c>
      <c r="C81" s="14" t="s">
        <v>101</v>
      </c>
      <c r="D81" s="15" t="s">
        <v>87</v>
      </c>
      <c r="E81" s="14" t="s">
        <v>93</v>
      </c>
      <c r="F81" s="14">
        <v>147.69999999999999</v>
      </c>
      <c r="G81" s="14">
        <v>57.8</v>
      </c>
      <c r="H81" s="32">
        <v>48</v>
      </c>
      <c r="I81" s="14" t="s">
        <v>102</v>
      </c>
      <c r="J81" s="14" t="s">
        <v>103</v>
      </c>
    </row>
    <row r="82" spans="1:10" x14ac:dyDescent="0.25">
      <c r="A82" s="50" t="s">
        <v>150</v>
      </c>
      <c r="B82" s="51"/>
      <c r="C82" s="51"/>
      <c r="D82" s="51"/>
      <c r="E82" s="52"/>
      <c r="F82" s="11">
        <f>F84-F83</f>
        <v>243</v>
      </c>
      <c r="G82" s="11">
        <f>G84-G83</f>
        <v>68.5</v>
      </c>
      <c r="H82" s="11">
        <f>H84-H83</f>
        <v>80</v>
      </c>
      <c r="I82" s="5"/>
      <c r="J82" s="5"/>
    </row>
    <row r="83" spans="1:10" ht="26.85" customHeight="1" x14ac:dyDescent="0.25">
      <c r="A83" s="50" t="s">
        <v>149</v>
      </c>
      <c r="B83" s="51"/>
      <c r="C83" s="51"/>
      <c r="D83" s="51"/>
      <c r="E83" s="52"/>
      <c r="F83" s="11">
        <f>F80+F81</f>
        <v>547.70000000000005</v>
      </c>
      <c r="G83" s="11">
        <f>G80+G81</f>
        <v>157.80000000000001</v>
      </c>
      <c r="H83" s="11">
        <f>H80+H81</f>
        <v>100</v>
      </c>
      <c r="I83" s="5"/>
      <c r="J83" s="5"/>
    </row>
    <row r="84" spans="1:10" x14ac:dyDescent="0.25">
      <c r="A84" s="50" t="s">
        <v>147</v>
      </c>
      <c r="B84" s="51"/>
      <c r="C84" s="51"/>
      <c r="D84" s="51"/>
      <c r="E84" s="52"/>
      <c r="F84" s="11">
        <f>SUM(F79:F81)</f>
        <v>790.7</v>
      </c>
      <c r="G84" s="11">
        <f>SUM(G79:G81)</f>
        <v>226.3</v>
      </c>
      <c r="H84" s="11">
        <f>SUM(H79:H81)</f>
        <v>180</v>
      </c>
      <c r="I84" s="6"/>
      <c r="J84" s="5"/>
    </row>
    <row r="85" spans="1:10" ht="12" customHeight="1" x14ac:dyDescent="0.25">
      <c r="A85" s="48" t="s">
        <v>104</v>
      </c>
      <c r="B85" s="49"/>
      <c r="C85" s="49"/>
      <c r="D85" s="49"/>
      <c r="E85" s="49"/>
      <c r="F85" s="49"/>
      <c r="G85" s="49"/>
      <c r="H85" s="49"/>
      <c r="I85" s="49"/>
      <c r="J85" s="49"/>
    </row>
    <row r="86" spans="1:10" ht="120" x14ac:dyDescent="0.25">
      <c r="A86" s="41">
        <v>54</v>
      </c>
      <c r="B86" s="20" t="s">
        <v>232</v>
      </c>
      <c r="C86" s="20" t="s">
        <v>233</v>
      </c>
      <c r="D86" s="20" t="s">
        <v>87</v>
      </c>
      <c r="E86" s="20" t="s">
        <v>68</v>
      </c>
      <c r="F86" s="42">
        <v>445</v>
      </c>
      <c r="G86" s="42">
        <v>220</v>
      </c>
      <c r="H86" s="20">
        <v>30</v>
      </c>
      <c r="I86" s="20" t="s">
        <v>234</v>
      </c>
      <c r="J86" s="20" t="s">
        <v>235</v>
      </c>
    </row>
    <row r="87" spans="1:10" ht="78" customHeight="1" x14ac:dyDescent="0.25">
      <c r="A87" s="23">
        <v>55</v>
      </c>
      <c r="B87" s="14" t="s">
        <v>54</v>
      </c>
      <c r="C87" s="14" t="s">
        <v>105</v>
      </c>
      <c r="D87" s="23" t="s">
        <v>87</v>
      </c>
      <c r="E87" s="14" t="s">
        <v>68</v>
      </c>
      <c r="F87" s="14">
        <v>193.6</v>
      </c>
      <c r="G87" s="14">
        <v>96.8</v>
      </c>
      <c r="H87" s="14">
        <v>80</v>
      </c>
      <c r="I87" s="14" t="s">
        <v>106</v>
      </c>
      <c r="J87" s="14" t="s">
        <v>107</v>
      </c>
    </row>
    <row r="88" spans="1:10" ht="82.5" customHeight="1" x14ac:dyDescent="0.25">
      <c r="A88" s="41">
        <v>56</v>
      </c>
      <c r="B88" s="22" t="s">
        <v>108</v>
      </c>
      <c r="C88" s="22" t="s">
        <v>109</v>
      </c>
      <c r="D88" s="41" t="s">
        <v>87</v>
      </c>
      <c r="E88" s="22" t="s">
        <v>0</v>
      </c>
      <c r="F88" s="22">
        <v>68.7</v>
      </c>
      <c r="G88" s="22">
        <v>40</v>
      </c>
      <c r="H88" s="22">
        <v>6</v>
      </c>
      <c r="I88" s="22" t="s">
        <v>154</v>
      </c>
      <c r="J88" s="22" t="s">
        <v>110</v>
      </c>
    </row>
    <row r="89" spans="1:10" ht="51" x14ac:dyDescent="0.25">
      <c r="A89" s="15">
        <v>57</v>
      </c>
      <c r="B89" s="14" t="s">
        <v>1</v>
      </c>
      <c r="C89" s="14" t="s">
        <v>219</v>
      </c>
      <c r="D89" s="23" t="s">
        <v>87</v>
      </c>
      <c r="E89" s="14" t="s">
        <v>68</v>
      </c>
      <c r="F89" s="15">
        <v>176.5</v>
      </c>
      <c r="G89" s="14">
        <v>65.099999999999994</v>
      </c>
      <c r="H89" s="15">
        <v>70</v>
      </c>
      <c r="I89" s="14" t="s">
        <v>155</v>
      </c>
      <c r="J89" s="14" t="s">
        <v>111</v>
      </c>
    </row>
    <row r="90" spans="1:10" ht="14.85" customHeight="1" x14ac:dyDescent="0.25">
      <c r="A90" s="50" t="s">
        <v>151</v>
      </c>
      <c r="B90" s="51"/>
      <c r="C90" s="51"/>
      <c r="D90" s="51"/>
      <c r="E90" s="52"/>
      <c r="F90" s="11">
        <f>F92-F91</f>
        <v>438.80000000000007</v>
      </c>
      <c r="G90" s="11">
        <f>G92-G91</f>
        <v>201.89999999999998</v>
      </c>
      <c r="H90" s="11">
        <f>H92-H91</f>
        <v>156</v>
      </c>
      <c r="I90" s="5"/>
      <c r="J90" s="5"/>
    </row>
    <row r="91" spans="1:10" x14ac:dyDescent="0.25">
      <c r="A91" s="50" t="s">
        <v>148</v>
      </c>
      <c r="B91" s="51"/>
      <c r="C91" s="51"/>
      <c r="D91" s="51"/>
      <c r="E91" s="52"/>
      <c r="F91" s="11">
        <f>F86</f>
        <v>445</v>
      </c>
      <c r="G91" s="11">
        <f>G86</f>
        <v>220</v>
      </c>
      <c r="H91" s="11">
        <f>H86</f>
        <v>30</v>
      </c>
      <c r="I91" s="5"/>
      <c r="J91" s="5"/>
    </row>
    <row r="92" spans="1:10" x14ac:dyDescent="0.25">
      <c r="A92" s="50" t="s">
        <v>147</v>
      </c>
      <c r="B92" s="51"/>
      <c r="C92" s="51"/>
      <c r="D92" s="51"/>
      <c r="E92" s="52"/>
      <c r="F92" s="11">
        <f>SUM(F86:F89)</f>
        <v>883.80000000000007</v>
      </c>
      <c r="G92" s="11">
        <f>SUM(G86:G89)</f>
        <v>421.9</v>
      </c>
      <c r="H92" s="11">
        <f>SUM(H86:H89)</f>
        <v>186</v>
      </c>
      <c r="I92" s="6"/>
      <c r="J92" s="5"/>
    </row>
    <row r="93" spans="1:10" x14ac:dyDescent="0.25">
      <c r="A93" s="48" t="s">
        <v>112</v>
      </c>
      <c r="B93" s="49"/>
      <c r="C93" s="49"/>
      <c r="D93" s="49"/>
      <c r="E93" s="49"/>
      <c r="F93" s="49"/>
      <c r="G93" s="49"/>
      <c r="H93" s="49"/>
      <c r="I93" s="49"/>
      <c r="J93" s="49"/>
    </row>
    <row r="94" spans="1:10" ht="51" x14ac:dyDescent="0.25">
      <c r="A94" s="22">
        <v>58</v>
      </c>
      <c r="B94" s="22" t="s">
        <v>113</v>
      </c>
      <c r="C94" s="22" t="s">
        <v>229</v>
      </c>
      <c r="D94" s="22" t="s">
        <v>87</v>
      </c>
      <c r="E94" s="22" t="s">
        <v>73</v>
      </c>
      <c r="F94" s="35">
        <v>80</v>
      </c>
      <c r="G94" s="35">
        <v>30</v>
      </c>
      <c r="H94" s="22">
        <v>20</v>
      </c>
      <c r="I94" s="22" t="s">
        <v>70</v>
      </c>
      <c r="J94" s="22" t="s">
        <v>114</v>
      </c>
    </row>
    <row r="95" spans="1:10" ht="38.25" x14ac:dyDescent="0.25">
      <c r="A95" s="22">
        <f>A94+1</f>
        <v>59</v>
      </c>
      <c r="B95" s="22" t="s">
        <v>115</v>
      </c>
      <c r="C95" s="22" t="s">
        <v>240</v>
      </c>
      <c r="D95" s="22" t="s">
        <v>87</v>
      </c>
      <c r="E95" s="22" t="s">
        <v>73</v>
      </c>
      <c r="F95" s="35">
        <v>107.35</v>
      </c>
      <c r="G95" s="35">
        <v>82.65</v>
      </c>
      <c r="H95" s="22">
        <v>36</v>
      </c>
      <c r="I95" s="22" t="s">
        <v>70</v>
      </c>
      <c r="J95" s="22" t="s">
        <v>153</v>
      </c>
    </row>
    <row r="96" spans="1:10" ht="56.25" customHeight="1" x14ac:dyDescent="0.25">
      <c r="A96" s="22">
        <f t="shared" ref="A96:A103" si="2">A95+1</f>
        <v>60</v>
      </c>
      <c r="B96" s="22" t="s">
        <v>117</v>
      </c>
      <c r="C96" s="22" t="s">
        <v>230</v>
      </c>
      <c r="D96" s="22" t="s">
        <v>86</v>
      </c>
      <c r="E96" s="22" t="s">
        <v>73</v>
      </c>
      <c r="F96" s="35">
        <v>56.4</v>
      </c>
      <c r="G96" s="35">
        <v>30</v>
      </c>
      <c r="H96" s="22">
        <v>48</v>
      </c>
      <c r="I96" s="22" t="s">
        <v>70</v>
      </c>
      <c r="J96" s="22" t="s">
        <v>118</v>
      </c>
    </row>
    <row r="97" spans="1:10" ht="38.25" x14ac:dyDescent="0.25">
      <c r="A97" s="22">
        <f t="shared" si="2"/>
        <v>61</v>
      </c>
      <c r="B97" s="22" t="s">
        <v>88</v>
      </c>
      <c r="C97" s="22" t="s">
        <v>119</v>
      </c>
      <c r="D97" s="22" t="s">
        <v>87</v>
      </c>
      <c r="E97" s="22" t="s">
        <v>73</v>
      </c>
      <c r="F97" s="35" t="s">
        <v>116</v>
      </c>
      <c r="G97" s="35" t="s">
        <v>116</v>
      </c>
      <c r="H97" s="22">
        <v>12</v>
      </c>
      <c r="I97" s="22" t="s">
        <v>70</v>
      </c>
      <c r="J97" s="22" t="s">
        <v>231</v>
      </c>
    </row>
    <row r="98" spans="1:10" ht="50.25" customHeight="1" x14ac:dyDescent="0.25">
      <c r="A98" s="22">
        <f t="shared" si="2"/>
        <v>62</v>
      </c>
      <c r="B98" s="22" t="s">
        <v>120</v>
      </c>
      <c r="C98" s="22" t="s">
        <v>121</v>
      </c>
      <c r="D98" s="22" t="s">
        <v>87</v>
      </c>
      <c r="E98" s="22" t="s">
        <v>73</v>
      </c>
      <c r="F98" s="35">
        <v>400</v>
      </c>
      <c r="G98" s="35">
        <v>120</v>
      </c>
      <c r="H98" s="22">
        <v>60</v>
      </c>
      <c r="I98" s="22" t="s">
        <v>70</v>
      </c>
      <c r="J98" s="22" t="s">
        <v>122</v>
      </c>
    </row>
    <row r="99" spans="1:10" ht="86.25" customHeight="1" x14ac:dyDescent="0.25">
      <c r="A99" s="22">
        <f t="shared" si="2"/>
        <v>63</v>
      </c>
      <c r="B99" s="22" t="s">
        <v>123</v>
      </c>
      <c r="C99" s="22" t="s">
        <v>124</v>
      </c>
      <c r="D99" s="22" t="s">
        <v>87</v>
      </c>
      <c r="E99" s="22" t="s">
        <v>73</v>
      </c>
      <c r="F99" s="35">
        <v>526</v>
      </c>
      <c r="G99" s="35">
        <v>350</v>
      </c>
      <c r="H99" s="22">
        <v>36</v>
      </c>
      <c r="I99" s="22" t="s">
        <v>70</v>
      </c>
      <c r="J99" s="22" t="s">
        <v>125</v>
      </c>
    </row>
    <row r="100" spans="1:10" ht="121.5" customHeight="1" x14ac:dyDescent="0.25">
      <c r="A100" s="22">
        <f t="shared" si="2"/>
        <v>64</v>
      </c>
      <c r="B100" s="22" t="s">
        <v>126</v>
      </c>
      <c r="C100" s="22" t="s">
        <v>238</v>
      </c>
      <c r="D100" s="22" t="s">
        <v>87</v>
      </c>
      <c r="E100" s="22" t="s">
        <v>73</v>
      </c>
      <c r="F100" s="35">
        <v>253.3</v>
      </c>
      <c r="G100" s="35">
        <v>77.8</v>
      </c>
      <c r="H100" s="22">
        <v>20</v>
      </c>
      <c r="I100" s="22" t="s">
        <v>70</v>
      </c>
      <c r="J100" s="22" t="s">
        <v>239</v>
      </c>
    </row>
    <row r="101" spans="1:10" ht="51" x14ac:dyDescent="0.25">
      <c r="A101" s="22">
        <v>65</v>
      </c>
      <c r="B101" s="22" t="s">
        <v>127</v>
      </c>
      <c r="C101" s="22" t="s">
        <v>128</v>
      </c>
      <c r="D101" s="22" t="s">
        <v>86</v>
      </c>
      <c r="E101" s="22" t="s">
        <v>73</v>
      </c>
      <c r="F101" s="35">
        <v>230</v>
      </c>
      <c r="G101" s="35">
        <v>50</v>
      </c>
      <c r="H101" s="22">
        <v>20</v>
      </c>
      <c r="I101" s="22" t="s">
        <v>70</v>
      </c>
      <c r="J101" s="22" t="s">
        <v>129</v>
      </c>
    </row>
    <row r="102" spans="1:10" ht="76.5" x14ac:dyDescent="0.25">
      <c r="A102" s="22">
        <f t="shared" si="2"/>
        <v>66</v>
      </c>
      <c r="B102" s="22" t="s">
        <v>130</v>
      </c>
      <c r="C102" s="22" t="s">
        <v>131</v>
      </c>
      <c r="D102" s="22" t="s">
        <v>86</v>
      </c>
      <c r="E102" s="22" t="s">
        <v>73</v>
      </c>
      <c r="F102" s="35">
        <v>70</v>
      </c>
      <c r="G102" s="35">
        <v>50</v>
      </c>
      <c r="H102" s="22">
        <v>32</v>
      </c>
      <c r="I102" s="22" t="s">
        <v>70</v>
      </c>
      <c r="J102" s="22" t="s">
        <v>132</v>
      </c>
    </row>
    <row r="103" spans="1:10" ht="51" x14ac:dyDescent="0.25">
      <c r="A103" s="22">
        <f t="shared" si="2"/>
        <v>67</v>
      </c>
      <c r="B103" s="22" t="s">
        <v>133</v>
      </c>
      <c r="C103" s="22" t="s">
        <v>134</v>
      </c>
      <c r="D103" s="22" t="s">
        <v>87</v>
      </c>
      <c r="E103" s="22" t="s">
        <v>73</v>
      </c>
      <c r="F103" s="34">
        <v>370.72</v>
      </c>
      <c r="G103" s="35">
        <v>54</v>
      </c>
      <c r="H103" s="22">
        <v>12</v>
      </c>
      <c r="I103" s="22" t="s">
        <v>70</v>
      </c>
      <c r="J103" s="22" t="s">
        <v>135</v>
      </c>
    </row>
    <row r="104" spans="1:10" ht="38.25" x14ac:dyDescent="0.25">
      <c r="A104" s="22">
        <v>68</v>
      </c>
      <c r="B104" s="22" t="s">
        <v>136</v>
      </c>
      <c r="C104" s="22" t="s">
        <v>137</v>
      </c>
      <c r="D104" s="22" t="s">
        <v>86</v>
      </c>
      <c r="E104" s="22" t="s">
        <v>73</v>
      </c>
      <c r="F104" s="34" t="s">
        <v>116</v>
      </c>
      <c r="G104" s="35" t="s">
        <v>116</v>
      </c>
      <c r="H104" s="22">
        <v>24</v>
      </c>
      <c r="I104" s="22" t="s">
        <v>70</v>
      </c>
      <c r="J104" s="22" t="s">
        <v>138</v>
      </c>
    </row>
    <row r="105" spans="1:10" s="16" customFormat="1" ht="74.25" customHeight="1" x14ac:dyDescent="0.25">
      <c r="A105" s="22">
        <v>69</v>
      </c>
      <c r="B105" s="22" t="s">
        <v>139</v>
      </c>
      <c r="C105" s="22" t="s">
        <v>140</v>
      </c>
      <c r="D105" s="22" t="s">
        <v>87</v>
      </c>
      <c r="E105" s="22" t="s">
        <v>73</v>
      </c>
      <c r="F105" s="34">
        <v>50</v>
      </c>
      <c r="G105" s="35">
        <v>47</v>
      </c>
      <c r="H105" s="22">
        <v>24</v>
      </c>
      <c r="I105" s="22" t="s">
        <v>70</v>
      </c>
      <c r="J105" s="36" t="s">
        <v>141</v>
      </c>
    </row>
    <row r="106" spans="1:10" s="16" customFormat="1" ht="38.25" x14ac:dyDescent="0.25">
      <c r="A106" s="22">
        <v>70</v>
      </c>
      <c r="B106" s="22" t="s">
        <v>192</v>
      </c>
      <c r="C106" s="22" t="s">
        <v>193</v>
      </c>
      <c r="D106" s="22" t="s">
        <v>87</v>
      </c>
      <c r="E106" s="22" t="s">
        <v>73</v>
      </c>
      <c r="F106" s="34">
        <v>50</v>
      </c>
      <c r="G106" s="35">
        <v>30</v>
      </c>
      <c r="H106" s="22"/>
      <c r="I106" s="22" t="s">
        <v>70</v>
      </c>
      <c r="J106" s="36" t="s">
        <v>194</v>
      </c>
    </row>
    <row r="107" spans="1:10" x14ac:dyDescent="0.25">
      <c r="A107" s="50" t="s">
        <v>147</v>
      </c>
      <c r="B107" s="51"/>
      <c r="C107" s="51"/>
      <c r="D107" s="51"/>
      <c r="E107" s="52"/>
      <c r="F107" s="11">
        <f>SUM(F94:F106)</f>
        <v>2193.77</v>
      </c>
      <c r="G107" s="11">
        <f>SUM(G94:G106)</f>
        <v>921.44999999999993</v>
      </c>
      <c r="H107" s="28">
        <f>SUM(H94:H106)</f>
        <v>344</v>
      </c>
      <c r="I107" s="6"/>
      <c r="J107" s="5"/>
    </row>
    <row r="108" spans="1:10" x14ac:dyDescent="0.25">
      <c r="A108" s="25"/>
      <c r="B108" s="26"/>
      <c r="C108" s="26"/>
      <c r="D108" s="26"/>
      <c r="E108" s="27"/>
      <c r="F108" s="11"/>
      <c r="G108" s="11"/>
      <c r="H108" s="28">
        <f>H41+H58+H63+H67+H74+H77+H84+H92+H107</f>
        <v>2560</v>
      </c>
      <c r="I108" s="6"/>
      <c r="J108" s="5"/>
    </row>
    <row r="109" spans="1:10" ht="15.75" x14ac:dyDescent="0.25">
      <c r="B109" s="33" t="s">
        <v>236</v>
      </c>
    </row>
    <row r="110" spans="1:10" x14ac:dyDescent="0.25">
      <c r="B110" s="21" t="s">
        <v>237</v>
      </c>
    </row>
    <row r="111" spans="1:10" ht="64.5" customHeight="1" x14ac:dyDescent="0.25">
      <c r="A111" s="13" t="s">
        <v>165</v>
      </c>
      <c r="B111" s="13"/>
      <c r="C111" s="13"/>
      <c r="D111" s="13"/>
    </row>
    <row r="112" spans="1:10" ht="60" customHeight="1" x14ac:dyDescent="0.25"/>
    <row r="113" ht="56.85" customHeight="1" x14ac:dyDescent="0.25"/>
    <row r="114" ht="56.45" customHeight="1" x14ac:dyDescent="0.25"/>
    <row r="115" ht="19.7" customHeight="1" x14ac:dyDescent="0.25"/>
    <row r="116" ht="70.349999999999994" customHeight="1" x14ac:dyDescent="0.25"/>
    <row r="117" ht="70.349999999999994" customHeight="1" x14ac:dyDescent="0.25"/>
    <row r="118" ht="70.349999999999994" customHeight="1" x14ac:dyDescent="0.25"/>
    <row r="119" ht="70.349999999999994" customHeight="1" x14ac:dyDescent="0.25"/>
    <row r="120" ht="73.7" customHeight="1" x14ac:dyDescent="0.25"/>
    <row r="121" ht="23.45" customHeight="1" x14ac:dyDescent="0.25"/>
    <row r="122" ht="49.5" customHeight="1" x14ac:dyDescent="0.25"/>
    <row r="123" ht="39" customHeight="1" x14ac:dyDescent="0.25"/>
    <row r="124" ht="48" customHeight="1" x14ac:dyDescent="0.25"/>
    <row r="125" ht="68.45" customHeight="1" x14ac:dyDescent="0.25"/>
    <row r="126" ht="28.35" customHeight="1" x14ac:dyDescent="0.25"/>
    <row r="127" ht="19.7" customHeight="1" x14ac:dyDescent="0.25"/>
    <row r="128" ht="20.45" customHeight="1" x14ac:dyDescent="0.25"/>
    <row r="129" ht="19.149999999999999" customHeight="1" x14ac:dyDescent="0.25"/>
    <row r="130" ht="10.9" customHeight="1" x14ac:dyDescent="0.25"/>
    <row r="131" ht="17.45" customHeight="1" x14ac:dyDescent="0.25"/>
    <row r="132" ht="24" customHeight="1" x14ac:dyDescent="0.25"/>
    <row r="133" ht="16.350000000000001" customHeight="1" x14ac:dyDescent="0.25"/>
    <row r="134" ht="15.4" customHeight="1" x14ac:dyDescent="0.25"/>
    <row r="135" ht="14.85" customHeight="1" x14ac:dyDescent="0.25"/>
    <row r="136" ht="10.9" customHeight="1" x14ac:dyDescent="0.25"/>
    <row r="137" ht="19.7" customHeight="1" x14ac:dyDescent="0.25"/>
    <row r="138" ht="13.7" customHeight="1" x14ac:dyDescent="0.25"/>
    <row r="139" ht="12" customHeight="1" x14ac:dyDescent="0.25"/>
    <row r="140" ht="16.350000000000001" customHeight="1" x14ac:dyDescent="0.25"/>
    <row r="141" ht="15.95" hidden="1" customHeight="1" x14ac:dyDescent="0.25"/>
    <row r="181" ht="47.45" customHeight="1" x14ac:dyDescent="0.25"/>
    <row r="182" ht="27.4" customHeight="1" x14ac:dyDescent="0.25"/>
    <row r="183" ht="90.6" customHeight="1" x14ac:dyDescent="0.25"/>
    <row r="188" ht="20.45" customHeight="1" x14ac:dyDescent="0.25"/>
    <row r="189" ht="21" customHeight="1" x14ac:dyDescent="0.25"/>
    <row r="190" ht="23.45" customHeight="1" x14ac:dyDescent="0.25"/>
  </sheetData>
  <autoFilter ref="A7:J128" xr:uid="{00000000-0009-0000-0000-000000000000}"/>
  <mergeCells count="36">
    <mergeCell ref="A68:J68"/>
    <mergeCell ref="A72:E72"/>
    <mergeCell ref="A73:E73"/>
    <mergeCell ref="A74:E74"/>
    <mergeCell ref="A77:E77"/>
    <mergeCell ref="A84:E84"/>
    <mergeCell ref="A85:J85"/>
    <mergeCell ref="A82:E82"/>
    <mergeCell ref="A78:J78"/>
    <mergeCell ref="A75:J75"/>
    <mergeCell ref="A83:E83"/>
    <mergeCell ref="A107:E107"/>
    <mergeCell ref="A90:E90"/>
    <mergeCell ref="A91:E91"/>
    <mergeCell ref="K14:V14"/>
    <mergeCell ref="A9:J9"/>
    <mergeCell ref="K11:V11"/>
    <mergeCell ref="K12:V12"/>
    <mergeCell ref="A58:E58"/>
    <mergeCell ref="A41:E41"/>
    <mergeCell ref="A42:J42"/>
    <mergeCell ref="A56:E56"/>
    <mergeCell ref="A57:E57"/>
    <mergeCell ref="A93:J93"/>
    <mergeCell ref="A92:E92"/>
    <mergeCell ref="A40:E40"/>
    <mergeCell ref="A67:E67"/>
    <mergeCell ref="A64:J64"/>
    <mergeCell ref="A63:E63"/>
    <mergeCell ref="A59:J59"/>
    <mergeCell ref="A2:J2"/>
    <mergeCell ref="A3:J3"/>
    <mergeCell ref="A39:E39"/>
    <mergeCell ref="A4:J4"/>
    <mergeCell ref="A5:J5"/>
    <mergeCell ref="A10:J1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Общественное питание 2022</vt:lpstr>
      <vt:lpstr>'Общественное питание 2022'!Заголовки_для_печати</vt:lpstr>
      <vt:lpstr>'Общественное питание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2024-03-12T04:24:50Z</dcterms:modified>
</cp:coreProperties>
</file>